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showInkAnnotation="0" codeName="EstaPasta_de_trabalho"/>
  <mc:AlternateContent xmlns:mc="http://schemas.openxmlformats.org/markup-compatibility/2006">
    <mc:Choice Requires="x15">
      <x15ac:absPath xmlns:x15ac="http://schemas.microsoft.com/office/spreadsheetml/2010/11/ac" url="V:\Geras\SUPRIMENTOS\LICITAÇÕES E CONTRATOS\2026\PROCEDIMENTO LICITATÓRIO ELETRÔNICO\PLE-002.26 - Const e Mont Sistemas Urbanos\02 - Edital e Anexos\Anexos do Edital\"/>
    </mc:Choice>
  </mc:AlternateContent>
  <xr:revisionPtr revIDLastSave="0" documentId="13_ncr:1_{4B8DBBAE-7614-4A1D-8F6C-51D547C4ADC9}" xr6:coauthVersionLast="47" xr6:coauthVersionMax="47" xr10:uidLastSave="{00000000-0000-0000-0000-000000000000}"/>
  <workbookProtection workbookAlgorithmName="SHA-512" workbookHashValue="LdmbCU8ye7lC+JIvcryGcxpPn+RDB3ZJqupq2cZvMgPKDNH9ZWxHxuZgh1qrRzEDHlQ4WtOwKFyJE4DBwm4OoA==" workbookSaltValue="/+APQgTG7g8+FgFyBGPLQg==" workbookSpinCount="100000" lockStructure="1"/>
  <bookViews>
    <workbookView xWindow="-120" yWindow="-120" windowWidth="29040" windowHeight="15720" tabRatio="721" xr2:uid="{00000000-000D-0000-FFFF-FFFF00000000}"/>
  </bookViews>
  <sheets>
    <sheet name="PPU" sheetId="25" r:id="rId1"/>
  </sheets>
  <definedNames>
    <definedName name="_xlnm._FilterDatabase" localSheetId="0" hidden="1">PPU!$G$5:$G$201</definedName>
    <definedName name="_xlnm.Print_Area" localSheetId="0">PPU!$B$2:$I$201</definedName>
    <definedName name="_xlnm.Print_Titles" localSheetId="0">PPU!$B:$D,PPU!$5:$17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9" i="25" l="1"/>
  <c r="I159" i="25" s="1"/>
  <c r="H149" i="25"/>
  <c r="I149" i="25" s="1"/>
  <c r="H150" i="25"/>
  <c r="I150" i="25" s="1"/>
  <c r="H151" i="25"/>
  <c r="I151" i="25" s="1"/>
  <c r="H128" i="25"/>
  <c r="I128" i="25" s="1"/>
  <c r="H35" i="25"/>
  <c r="I35" i="25" s="1"/>
  <c r="H38" i="25"/>
  <c r="I38" i="25" s="1"/>
  <c r="H39" i="25"/>
  <c r="I39" i="25" s="1"/>
  <c r="H40" i="25"/>
  <c r="I40" i="25" s="1"/>
  <c r="H47" i="25"/>
  <c r="I47" i="25" s="1"/>
  <c r="H48" i="25"/>
  <c r="I48" i="25" s="1"/>
  <c r="H51" i="25"/>
  <c r="I51" i="25" s="1"/>
  <c r="H52" i="25"/>
  <c r="I52" i="25" s="1"/>
  <c r="H53" i="25"/>
  <c r="I53" i="25"/>
  <c r="H58" i="25"/>
  <c r="I58" i="25" s="1"/>
  <c r="H62" i="25"/>
  <c r="I62" i="25" s="1"/>
  <c r="H63" i="25"/>
  <c r="I63" i="25" s="1"/>
  <c r="H67" i="25"/>
  <c r="I67" i="25" s="1"/>
  <c r="H68" i="25"/>
  <c r="I68" i="25" s="1"/>
  <c r="H70" i="25"/>
  <c r="I70" i="25" s="1"/>
  <c r="H71" i="25"/>
  <c r="I71" i="25" s="1"/>
  <c r="H72" i="25"/>
  <c r="I72" i="25" s="1"/>
  <c r="H73" i="25"/>
  <c r="I73" i="25" s="1"/>
  <c r="H74" i="25"/>
  <c r="I74" i="25" s="1"/>
  <c r="H77" i="25"/>
  <c r="I77" i="25" s="1"/>
  <c r="H78" i="25"/>
  <c r="I78" i="25" s="1"/>
  <c r="H79" i="25"/>
  <c r="I79" i="25" s="1"/>
  <c r="H82" i="25"/>
  <c r="I82" i="25" s="1"/>
  <c r="H85" i="25"/>
  <c r="I85" i="25" s="1"/>
  <c r="H89" i="25"/>
  <c r="I89" i="25" s="1"/>
  <c r="H90" i="25"/>
  <c r="I90" i="25" s="1"/>
  <c r="H93" i="25"/>
  <c r="I93" i="25" s="1"/>
  <c r="H96" i="25"/>
  <c r="I96" i="25" s="1"/>
  <c r="H101" i="25"/>
  <c r="I101" i="25" s="1"/>
  <c r="H102" i="25"/>
  <c r="I102" i="25" s="1"/>
  <c r="H105" i="25"/>
  <c r="I105" i="25" s="1"/>
  <c r="H107" i="25"/>
  <c r="I107" i="25" s="1"/>
  <c r="H108" i="25"/>
  <c r="I108" i="25" s="1"/>
  <c r="H110" i="25"/>
  <c r="I110" i="25" s="1"/>
  <c r="H120" i="25"/>
  <c r="I120" i="25" s="1"/>
  <c r="H145" i="25"/>
  <c r="I145" i="25" s="1"/>
  <c r="H148" i="25"/>
  <c r="I148" i="25" s="1"/>
  <c r="H154" i="25"/>
  <c r="I154" i="25" s="1"/>
  <c r="H165" i="25"/>
  <c r="I165" i="25" s="1"/>
  <c r="H172" i="25"/>
  <c r="I172" i="25" s="1"/>
  <c r="H173" i="25"/>
  <c r="I173" i="25" s="1"/>
  <c r="H177" i="25"/>
  <c r="I177" i="25" s="1"/>
  <c r="H184" i="25"/>
  <c r="I184" i="25" s="1"/>
  <c r="H187" i="25"/>
  <c r="I187" i="25" s="1"/>
  <c r="H193" i="25"/>
  <c r="I193" i="25" s="1"/>
  <c r="H195" i="25"/>
  <c r="I195" i="25" s="1"/>
  <c r="H22" i="25"/>
  <c r="I22" i="25" s="1"/>
  <c r="H29" i="25"/>
  <c r="I29" i="25" s="1"/>
  <c r="H138" i="25" l="1"/>
  <c r="I138" i="25" s="1"/>
  <c r="I121" i="25" l="1"/>
  <c r="H142" i="25" l="1"/>
  <c r="H143" i="25"/>
  <c r="H141" i="25"/>
  <c r="I143" i="25" l="1"/>
  <c r="I142" i="25" l="1"/>
  <c r="I141" i="25"/>
  <c r="I198" i="25" l="1"/>
  <c r="I124" i="25" l="1"/>
  <c r="I200" i="25" s="1"/>
</calcChain>
</file>

<file path=xl/sharedStrings.xml><?xml version="1.0" encoding="utf-8"?>
<sst xmlns="http://schemas.openxmlformats.org/spreadsheetml/2006/main" count="343" uniqueCount="234">
  <si>
    <t xml:space="preserve"> </t>
  </si>
  <si>
    <t>SCGAS - DTC</t>
  </si>
  <si>
    <t>ÍTENS</t>
  </si>
  <si>
    <t>SERVIÇO</t>
  </si>
  <si>
    <t>UN</t>
  </si>
  <si>
    <t>PREÇO UNIT.</t>
  </si>
  <si>
    <t>(B)</t>
  </si>
  <si>
    <t>1.1</t>
  </si>
  <si>
    <t>m</t>
  </si>
  <si>
    <t>4.1</t>
  </si>
  <si>
    <t>4.2</t>
  </si>
  <si>
    <t>5.1</t>
  </si>
  <si>
    <t>5.2</t>
  </si>
  <si>
    <t>6.1</t>
  </si>
  <si>
    <t>m²</t>
  </si>
  <si>
    <t>ASFALTO (CBUQ) (e=5cm)</t>
  </si>
  <si>
    <t>ASFALTO (CBUQ) (e=3cm)</t>
  </si>
  <si>
    <t>6.2</t>
  </si>
  <si>
    <t>PLANTIO DE GRAMA EM PLACAS</t>
  </si>
  <si>
    <t>m³</t>
  </si>
  <si>
    <t>6.3</t>
  </si>
  <si>
    <t>7.1</t>
  </si>
  <si>
    <t>DESMONTE SEM USO DE EXPLOSIVOS (Rompedor Hidráulico/Pneumático)</t>
  </si>
  <si>
    <t>7.2</t>
  </si>
  <si>
    <t>FORNECIMENTO DE SOLO PARA REATERRO</t>
  </si>
  <si>
    <t>FORNECIMENTO DE BICA CORRIDA / SEIXO ROLADO</t>
  </si>
  <si>
    <t>REATERRO COMPACTADO MANUALMENTE</t>
  </si>
  <si>
    <t xml:space="preserve">OBS: </t>
  </si>
  <si>
    <t>PLANILHA  DE PREÇOS UNITÁRIOS</t>
  </si>
  <si>
    <t>FOLHA</t>
  </si>
  <si>
    <t>OBJETO</t>
  </si>
  <si>
    <t>QUANT.</t>
  </si>
  <si>
    <t>(A)</t>
  </si>
  <si>
    <t>5.3</t>
  </si>
  <si>
    <t>PROPOSTO (R$)</t>
  </si>
  <si>
    <t>(C)</t>
  </si>
  <si>
    <t>DATA:</t>
  </si>
  <si>
    <t>NOME DO LICITANTE</t>
  </si>
  <si>
    <t>SUBTOTAL 1:</t>
  </si>
  <si>
    <t>SUBTOTAL 2:</t>
  </si>
  <si>
    <t>NÃO APLICÁVEL</t>
  </si>
  <si>
    <t>PESO</t>
  </si>
  <si>
    <t>PREÇO</t>
  </si>
  <si>
    <t>DO ITEM</t>
  </si>
  <si>
    <t>PARCIAL (R$)</t>
  </si>
  <si>
    <t>(D) = (AXC)</t>
  </si>
  <si>
    <t>ANEXO L</t>
  </si>
  <si>
    <t>PROCEDIMENTO LICITATÓRIO ELETRÔNICO</t>
  </si>
  <si>
    <t>Valor de referência para composição de preços unitários</t>
  </si>
  <si>
    <t>6.4</t>
  </si>
  <si>
    <t>15.1</t>
  </si>
  <si>
    <t>8.1</t>
  </si>
  <si>
    <t>SERVIÇOS DE CONSTRUÇÃO E MONTAGEM E DEMAIS SERVIÇOS NECESSÁRIOS PARA A EXECUÇÃO DE OBJETO</t>
  </si>
  <si>
    <t>INSTRUÇÕES PARA PREENCHIMENTO: O licitante deve inserir o valor de referência para composição de preços unitários na célula I3 (colorida em amarelo). Os preços unitários obedecem à proporcionalidade definida com base nos pesos indicados, conforme previsto no item 6.7.5.2 do Edital. O licitante é responsável pelo preenchimento desta planilha e por seus preços unitários e global ofertados.</t>
  </si>
  <si>
    <t>Preço global ofertado a ser registrado no sistema eletrônico, conforme item 6.7.5.1 do edital.</t>
  </si>
  <si>
    <t>1.1.1</t>
  </si>
  <si>
    <t>1.1.2</t>
  </si>
  <si>
    <t>4.3</t>
  </si>
  <si>
    <t>5.4</t>
  </si>
  <si>
    <t>5.5</t>
  </si>
  <si>
    <t>5.6</t>
  </si>
  <si>
    <t>FRESAGEM ASFALTO</t>
  </si>
  <si>
    <t>PINTURA DE FAIXA, COLOCAÇÃO DE TACHAS ETC. (Sinalização Horizontal)</t>
  </si>
  <si>
    <t>6.5</t>
  </si>
  <si>
    <t>6.5.1</t>
  </si>
  <si>
    <t>CONCRETO SIMPLES / OUTROS REVESTIMENTOS</t>
  </si>
  <si>
    <t>DRENAGEM</t>
  </si>
  <si>
    <t>7.3</t>
  </si>
  <si>
    <t>8.2</t>
  </si>
  <si>
    <t>8.3</t>
  </si>
  <si>
    <t>8.4</t>
  </si>
  <si>
    <t>DESMONTE COM USO DE DGGI-FR (referência PyroblasterTM)</t>
  </si>
  <si>
    <t>9.1</t>
  </si>
  <si>
    <t>9.2</t>
  </si>
  <si>
    <t>9.3</t>
  </si>
  <si>
    <t>10.1</t>
  </si>
  <si>
    <t>10.2</t>
  </si>
  <si>
    <t>10.3</t>
  </si>
  <si>
    <t>10.4</t>
  </si>
  <si>
    <t>10.5</t>
  </si>
  <si>
    <t>10.6</t>
  </si>
  <si>
    <t>14.1</t>
  </si>
  <si>
    <t>14.2</t>
  </si>
  <si>
    <t>14.3</t>
  </si>
  <si>
    <t>15.2</t>
  </si>
  <si>
    <t>15.3</t>
  </si>
  <si>
    <t>FORNECIMENTO E INSTALAÇÃO DE DISPOSITIVOS DE SINALIZAÇÃO, IDENTIFICAÇÃO E PROTEÇÃO DE DUTOS E FAIXAS, conforme item 4.15 do MD (ANEXO Q4).</t>
  </si>
  <si>
    <t>15.4</t>
  </si>
  <si>
    <t>PROJETO EXECUTIVO / COMPLEMENTAR E DEMAIS SERVIÇOS RELACIONADOS</t>
  </si>
  <si>
    <t>PROJETO EXECUTIVO / COMPLEMENTAR</t>
  </si>
  <si>
    <t>IMPLANTAÇÃO DO CONTRATO, MOBILIZAÇÃO E DESMOBILIZAÇÃO</t>
  </si>
  <si>
    <t>ASSENTAMENTO / LANÇAMENTO DE TUBULAÇÃO</t>
  </si>
  <si>
    <t>ASSENTAMENTO DE TUBULAÇÃO AÇO CARBONO POR MÉTODO DESTRUTIVO (VALA)</t>
  </si>
  <si>
    <t>4.1.1</t>
  </si>
  <si>
    <t>4.1.2</t>
  </si>
  <si>
    <t>LANÇAMENTO DE TUBULAÇÃO AÇO POR MÉTODO NÃO DESTRUTIVO (FURO DIRECIONAL)</t>
  </si>
  <si>
    <t>4.3.1</t>
  </si>
  <si>
    <t>RESTAURAÇÃO DO PAVIMENTO COM FORNECIMENTO DE MATERIAIS</t>
  </si>
  <si>
    <t>SERVIÇOS DIVERSOS DE RECOMPOSIÇÃO</t>
  </si>
  <si>
    <t>PASSEIOS / CALÇADAS</t>
  </si>
  <si>
    <t>DESMONTE DE ROCHAS NA VALA</t>
  </si>
  <si>
    <t>CONSTRUÇÃO, MONTAGEM E TESTES DO CONJUNTO COMPLETO DE VÁLVULAS DE BLOQUEIO</t>
  </si>
  <si>
    <t xml:space="preserve">COM FORNECIMENTO DE MATERIAIS (EXCETO VÁLVULAS DN 2" E MAIORES) - REDE DE AÇO CARBONO </t>
  </si>
  <si>
    <t>9.1.1</t>
  </si>
  <si>
    <t>9.1.2</t>
  </si>
  <si>
    <t>LAJE DE REFORÇO PARA CAIXA DE VÁLVULA</t>
  </si>
  <si>
    <t>RECOMPOSIÇÃO DE VALAS</t>
  </si>
  <si>
    <t>14.4</t>
  </si>
  <si>
    <t>14.5</t>
  </si>
  <si>
    <t>INSTALAÇÃO, PRÉ-OPERAÇÃO DE SISTEMA DE PROTEÇÃO CATÓDICA COM FORNECIMENTO DE MATERIAL</t>
  </si>
  <si>
    <t>16.1</t>
  </si>
  <si>
    <t>16.2</t>
  </si>
  <si>
    <t>INSTALAÇÃO DE ESTAÇÕES (EMs / ERPMs / ERPs / ERMUs) COM FORNECIMENTO DE MATERIAL (EXCETO A ESTAÇÃO)</t>
  </si>
  <si>
    <t>17.1</t>
  </si>
  <si>
    <t>17.2</t>
  </si>
  <si>
    <t>17.3</t>
  </si>
  <si>
    <t>DERIVAÇÃO ATRAVÉS DE FURO EM CARGA (HOT TAPPING MACHINE) OU COM "PARADA PROGRAMADA" OU A PARTIR DE VÁLVULA JÁ INSTALADA E GASEIFICADA PARA RAMAIS</t>
  </si>
  <si>
    <t>19.1</t>
  </si>
  <si>
    <t>19.2</t>
  </si>
  <si>
    <t>19.3</t>
  </si>
  <si>
    <t>19.4</t>
  </si>
  <si>
    <t>ADICIONAL DE N2 PARA PURGA, VENTILAÇÃO E INERTIZAÇÃO DE REDE EXISTENTE</t>
  </si>
  <si>
    <t>1.2</t>
  </si>
  <si>
    <t>1.3</t>
  </si>
  <si>
    <t>1.4</t>
  </si>
  <si>
    <t>1.5</t>
  </si>
  <si>
    <t>1.6</t>
  </si>
  <si>
    <t>1.7</t>
  </si>
  <si>
    <t>IMPLANTAÇÃO DE PARES DE MARCOS GEORREFERENCIADOS</t>
  </si>
  <si>
    <t>2.1</t>
  </si>
  <si>
    <t>2.2</t>
  </si>
  <si>
    <t>MOBILIZAÇÃO (LIMITADO A 2% DO ITEM 4 DESTA PPU)</t>
  </si>
  <si>
    <t>DESMOBILIZAÇÃO (LIMITADO A 2% DO ITEM 4 DESTA PPU)</t>
  </si>
  <si>
    <t>APLICAÇÃO DE REVESTIMENTO EXTERNO EM CONCRETO PARA TUBULAÇÃO</t>
  </si>
  <si>
    <t>PONTOS DE TESTE AÉREOS EM MOURÃO DE CONCRETO OU NO NÍVEL DO SOLO EM CAIXA DE PISO</t>
  </si>
  <si>
    <t>1.3.1</t>
  </si>
  <si>
    <t>1.3.2</t>
  </si>
  <si>
    <t xml:space="preserve">DN 3" </t>
  </si>
  <si>
    <t>ASSENTAMENTO DE TUBULAÇÃO PEAD POR MÉTODO DESTRUTIVO (VALA)</t>
  </si>
  <si>
    <t>DN 32 mm</t>
  </si>
  <si>
    <t>DN 63 mm</t>
  </si>
  <si>
    <t>DN 125 mm</t>
  </si>
  <si>
    <t>4.2.1</t>
  </si>
  <si>
    <t>4.2.2</t>
  </si>
  <si>
    <t>4.2.3</t>
  </si>
  <si>
    <t>LANÇAMENTO DE TUBULAÇÃO PEAD POR MÉTODO NÃO DESTRUTIVO (FURO DIRECIONAL)</t>
  </si>
  <si>
    <t>4.4</t>
  </si>
  <si>
    <t>4.4.1</t>
  </si>
  <si>
    <t>4.4.2</t>
  </si>
  <si>
    <t>4.4.3</t>
  </si>
  <si>
    <t>5.1.1</t>
  </si>
  <si>
    <t>5.1.2</t>
  </si>
  <si>
    <t>COM REAPROVEITAMENTO DE MATERIAL (m²)</t>
  </si>
  <si>
    <t>COM FORNECIMENTO DE MATERIAL (m²)</t>
  </si>
  <si>
    <t>7.4</t>
  </si>
  <si>
    <t>7.5</t>
  </si>
  <si>
    <t>7.6</t>
  </si>
  <si>
    <t>MEIO FIO COM FORNECIMENTO</t>
  </si>
  <si>
    <t>DN 3"</t>
  </si>
  <si>
    <t>COM FORNECIMENTO DE MATERIAIS (EXCETO VÁLVULAS 32 mm a 125 mm) - REDE DE PEAD PE 100</t>
  </si>
  <si>
    <t>9.2.1</t>
  </si>
  <si>
    <t>9.2.2</t>
  </si>
  <si>
    <t>9.2.3</t>
  </si>
  <si>
    <t>9.2.4</t>
  </si>
  <si>
    <t>DN 32 mm SEM PURGA</t>
  </si>
  <si>
    <t>10.7</t>
  </si>
  <si>
    <t>10.8</t>
  </si>
  <si>
    <t>PEAD PE 80/100 DN 32mm até DN 63 mm</t>
  </si>
  <si>
    <t>16.2.1</t>
  </si>
  <si>
    <t>16.2.2</t>
  </si>
  <si>
    <t>17.4</t>
  </si>
  <si>
    <t>ERP INSTALAÇÃO ENTERRADA</t>
  </si>
  <si>
    <t>19.1.1</t>
  </si>
  <si>
    <t>SERVIÇOS INICIAIS E COMPLEMENTARES PARA EXECUÇÃO DO FURO EM CARGA</t>
  </si>
  <si>
    <t>DERIVAÇÃO DN 2" E 3"</t>
  </si>
  <si>
    <t>19.2.1</t>
  </si>
  <si>
    <t>SERVIÇOS PARA DERIVAÇÕES EM REDE PEAD PE 80/100</t>
  </si>
  <si>
    <t>20.1</t>
  </si>
  <si>
    <t>PE-80/100 - DN 32 ATÉ 125mm, assentada em ruas, avenidas, etc.</t>
  </si>
  <si>
    <t xml:space="preserve">SONDAGEM POR GEORADAR </t>
  </si>
  <si>
    <t>Linha tronco e/ou grandes ramais</t>
  </si>
  <si>
    <t>1.1.3</t>
  </si>
  <si>
    <t>1.3.3</t>
  </si>
  <si>
    <t>4.1.3</t>
  </si>
  <si>
    <t xml:space="preserve">DN 4" </t>
  </si>
  <si>
    <t>4.3.2</t>
  </si>
  <si>
    <t>4.3.3</t>
  </si>
  <si>
    <t xml:space="preserve">PARALELEPÍPEDO / BLOKRET / LAJOTA / PAVER  </t>
  </si>
  <si>
    <t>EXECUÇÃO E RESTAURAÇÃO DE CERCAS</t>
  </si>
  <si>
    <t>CANALETA/MEIA-CANA</t>
  </si>
  <si>
    <t>9.1.3</t>
  </si>
  <si>
    <t>EXECUÇÃO COMPLETA DE TRAVESSIAS DE RIOS</t>
  </si>
  <si>
    <t>13.1</t>
  </si>
  <si>
    <t>13.2</t>
  </si>
  <si>
    <t>PELO MÉTODO POR MÉTODO NÃO DESTRUTIVO (FURO DIRECIONAL)</t>
  </si>
  <si>
    <t>13.2.1</t>
  </si>
  <si>
    <t>13.2.2</t>
  </si>
  <si>
    <t>13.2.3</t>
  </si>
  <si>
    <t>13.2.4</t>
  </si>
  <si>
    <t>13.2.5</t>
  </si>
  <si>
    <t>13.2.6</t>
  </si>
  <si>
    <t>REDE PEAD PE 80/100 ATÉ 125mm</t>
  </si>
  <si>
    <t>REGULARIZAÇÃO, ENVOLTÓRIA OU REATERRO DE VALAS C/ AREIA ADENSADA HIDRAULICAMENTE</t>
  </si>
  <si>
    <t>JUNTAS DE ISOLAMENTO ELÉTRICO COM RESPECTIVO DISPOSITIVO DE PROTEÇÃO (DPJI POR SUPRESSOR DE TRANSIENTE)</t>
  </si>
  <si>
    <t>16.2.3</t>
  </si>
  <si>
    <t>19.1.2</t>
  </si>
  <si>
    <t>DERIVAÇÃO DN 4" E 6"</t>
  </si>
  <si>
    <t>19.2.2</t>
  </si>
  <si>
    <t xml:space="preserve">REBAIXAMENTO DE LENÇOL FREÁTICO </t>
  </si>
  <si>
    <t>5.7</t>
  </si>
  <si>
    <t>ASFALTO (CBUQ) A FRIO (e=5cm)</t>
  </si>
  <si>
    <t>CJxdia</t>
  </si>
  <si>
    <t>2.3</t>
  </si>
  <si>
    <t>MOBILIZAÇÃO COMPLEMENTAR</t>
  </si>
  <si>
    <t>BOCA DE BUEIRO SIMPLES (ALA ARMADA) / BUEIRO (REF. DNIT IPR 736)</t>
  </si>
  <si>
    <t>EXECUÇÃO DE FURO EM CARGA PARA INSTALAÇÃO DE VÁLVULA NO PASSEIO</t>
  </si>
  <si>
    <t xml:space="preserve">DERIVAÇÃO DN 4" </t>
  </si>
  <si>
    <t>19.5</t>
  </si>
  <si>
    <t>SERVIÇOS INICIAIS E COMPLEMENTARES PARA EXECUÇÃO DA DERIVAÇÃO A PARTIR DE VÁLVULA PEAD DE ESPERA JÁ INSTALADA E GASEIFICADA</t>
  </si>
  <si>
    <t>19.5.1</t>
  </si>
  <si>
    <t>VÁLVULA DN 32mm até 125mm</t>
  </si>
  <si>
    <t xml:space="preserve">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 
</t>
  </si>
  <si>
    <t>PLANTIO DE GRAMA POR SEMEADURA MANUAL</t>
  </si>
  <si>
    <t>EXECUÇÃO COMPLETA DE TRAVESSIAS AÉREAS EM PONTES E VIADUTOS COM FORNECIMENTO DE MATERIAL (EXCETO TUBOS PARA GÁS)</t>
  </si>
  <si>
    <t>12.1</t>
  </si>
  <si>
    <t>DN 2", 3" E 4"</t>
  </si>
  <si>
    <t xml:space="preserve">INSTALAÇÃO DE PLACAS VERTICAIS DE SINALIZAÇÃO EM AÇO </t>
  </si>
  <si>
    <t xml:space="preserve">TACHÃO (SCGÁS) DE SINALIZAÇÃO </t>
  </si>
  <si>
    <t xml:space="preserve">TACHÃO (SCGÁS) DE SINALIZAÇÃO DE VES </t>
  </si>
  <si>
    <t xml:space="preserve">PLACA DE CONCRETO ENTERRADA </t>
  </si>
  <si>
    <t>16.2.4</t>
  </si>
  <si>
    <t>JUNTA DN 4"</t>
  </si>
  <si>
    <t>PLE-002/26</t>
  </si>
  <si>
    <t>Construção e montagem e demais serviços necessários para a execução de Sistemas Urbanos em Itajaí, Itapema, Porto Belo e Tijucas, com eventual extensão para os municípios da região Sul Catarinense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</si>
</sst>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0.0"/>
    <numFmt numFmtId="165" formatCode="_-* #,##0.0000_-;\-* #,##0.0000_-;_-* &quot;-&quot;??_-;_-@_-"/>
  </numFmts>
  <fonts count="36" x14ac:knownFonts="1">
    <font>
      <sz val="10"/>
      <name val="Arial"/>
    </font>
    <font>
      <sz val="11"/>
      <color indexed="8"/>
      <name val="Calibri"/>
      <family val="2"/>
    </font>
    <font>
      <sz val="10"/>
      <name val="MS Sans Serif"/>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sz val="11"/>
      <color indexed="9"/>
      <name val="Calibri"/>
      <family val="2"/>
    </font>
    <font>
      <u/>
      <sz val="10"/>
      <color indexed="12"/>
      <name val="Arial"/>
      <family val="2"/>
    </font>
    <font>
      <b/>
      <sz val="18"/>
      <color indexed="62"/>
      <name val="Cambria"/>
      <family val="2"/>
    </font>
    <font>
      <sz val="12"/>
      <name val="Calibri"/>
      <family val="2"/>
      <scheme val="minor"/>
    </font>
    <font>
      <b/>
      <sz val="12"/>
      <name val="Calibri"/>
      <family val="2"/>
      <scheme val="minor"/>
    </font>
    <font>
      <b/>
      <sz val="11"/>
      <name val="Calibri"/>
      <family val="2"/>
      <scheme val="minor"/>
    </font>
    <font>
      <sz val="11"/>
      <name val="Calibri"/>
      <family val="2"/>
      <scheme val="minor"/>
    </font>
    <font>
      <sz val="10"/>
      <name val="Arial"/>
      <family val="2"/>
    </font>
    <font>
      <b/>
      <sz val="18"/>
      <name val="Calibri"/>
      <family val="2"/>
      <scheme val="minor"/>
    </font>
    <font>
      <b/>
      <sz val="14"/>
      <name val="Calibri"/>
      <family val="2"/>
      <scheme val="minor"/>
    </font>
    <font>
      <b/>
      <sz val="16"/>
      <name val="Calibri"/>
      <family val="2"/>
      <scheme val="minor"/>
    </font>
    <font>
      <sz val="14"/>
      <name val="Calibri"/>
      <family val="2"/>
      <scheme val="minor"/>
    </font>
    <font>
      <b/>
      <strike/>
      <sz val="12"/>
      <name val="Calibri"/>
      <family val="2"/>
      <scheme val="minor"/>
    </font>
    <font>
      <b/>
      <sz val="12"/>
      <color theme="1"/>
      <name val="Calibri"/>
      <family val="2"/>
      <scheme val="minor"/>
    </font>
    <font>
      <sz val="8"/>
      <name val="Arial"/>
      <family val="2"/>
    </font>
    <font>
      <b/>
      <sz val="16"/>
      <color indexed="56"/>
      <name val="Cambria"/>
      <family val="2"/>
    </font>
    <font>
      <strike/>
      <sz val="12"/>
      <name val="Calibri"/>
      <family val="2"/>
      <scheme val="minor"/>
    </font>
    <font>
      <b/>
      <sz val="22"/>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diagonal/>
    </border>
    <border>
      <left style="thin">
        <color indexed="64"/>
      </left>
      <right/>
      <top style="hair">
        <color indexed="64"/>
      </top>
      <bottom/>
      <diagonal/>
    </border>
    <border>
      <left style="thin">
        <color indexed="64"/>
      </left>
      <right/>
      <top/>
      <bottom/>
      <diagonal/>
    </border>
    <border>
      <left style="medium">
        <color indexed="64"/>
      </left>
      <right/>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medium">
        <color indexed="64"/>
      </left>
      <right/>
      <top/>
      <bottom style="medium">
        <color indexed="64"/>
      </bottom>
      <diagonal/>
    </border>
    <border>
      <left style="medium">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auto="1"/>
      </top>
      <bottom style="hair">
        <color auto="1"/>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auto="1"/>
      </left>
      <right/>
      <top style="medium">
        <color indexed="64"/>
      </top>
      <bottom style="hair">
        <color auto="1"/>
      </bottom>
      <diagonal/>
    </border>
    <border>
      <left/>
      <right style="medium">
        <color indexed="64"/>
      </right>
      <top style="medium">
        <color indexed="64"/>
      </top>
      <bottom style="hair">
        <color auto="1"/>
      </bottom>
      <diagonal/>
    </border>
    <border>
      <left style="medium">
        <color indexed="64"/>
      </left>
      <right/>
      <top style="thin">
        <color indexed="64"/>
      </top>
      <bottom/>
      <diagonal/>
    </border>
    <border>
      <left/>
      <right style="medium">
        <color indexed="64"/>
      </right>
      <top style="thin">
        <color indexed="64"/>
      </top>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8" fillId="4" borderId="0" applyNumberFormat="0" applyBorder="0" applyAlignment="0" applyProtection="0"/>
    <xf numFmtId="0" fontId="13" fillId="16" borderId="1" applyNumberFormat="0" applyAlignment="0" applyProtection="0"/>
    <xf numFmtId="0" fontId="15" fillId="17" borderId="2" applyNumberFormat="0" applyAlignment="0" applyProtection="0"/>
    <xf numFmtId="0" fontId="14" fillId="0" borderId="3" applyNumberFormat="0" applyFill="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1" borderId="0" applyNumberFormat="0" applyBorder="0" applyAlignment="0" applyProtection="0"/>
    <xf numFmtId="0" fontId="11" fillId="7" borderId="1" applyNumberFormat="0" applyAlignment="0" applyProtection="0"/>
    <xf numFmtId="0" fontId="19" fillId="0" borderId="0" applyNumberFormat="0" applyFill="0" applyBorder="0" applyAlignment="0" applyProtection="0">
      <alignment vertical="top"/>
      <protection locked="0"/>
    </xf>
    <xf numFmtId="0" fontId="9" fillId="3" borderId="0" applyNumberFormat="0" applyBorder="0" applyAlignment="0" applyProtection="0"/>
    <xf numFmtId="0" fontId="10" fillId="22" borderId="0" applyNumberFormat="0" applyBorder="0" applyAlignment="0" applyProtection="0"/>
    <xf numFmtId="0" fontId="2" fillId="0" borderId="0"/>
    <xf numFmtId="0" fontId="3" fillId="23" borderId="4" applyNumberFormat="0" applyFont="0" applyAlignment="0" applyProtection="0"/>
    <xf numFmtId="0" fontId="12" fillId="16" borderId="5"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6" applyNumberFormat="0" applyFill="0" applyAlignment="0" applyProtection="0"/>
    <xf numFmtId="0" fontId="6" fillId="0" borderId="7" applyNumberFormat="0" applyFill="0" applyAlignment="0" applyProtection="0"/>
    <xf numFmtId="0" fontId="7" fillId="0" borderId="8" applyNumberFormat="0" applyFill="0" applyAlignment="0" applyProtection="0"/>
    <xf numFmtId="0" fontId="7" fillId="0" borderId="0" applyNumberFormat="0" applyFill="0" applyBorder="0" applyAlignment="0" applyProtection="0"/>
    <xf numFmtId="0" fontId="20" fillId="0" borderId="0" applyNumberFormat="0" applyFill="0" applyBorder="0" applyAlignment="0" applyProtection="0"/>
    <xf numFmtId="0" fontId="4" fillId="0" borderId="0" applyNumberFormat="0" applyFill="0" applyBorder="0" applyAlignment="0" applyProtection="0"/>
    <xf numFmtId="44" fontId="25" fillId="0" borderId="0" applyFont="0" applyFill="0" applyBorder="0" applyAlignment="0" applyProtection="0"/>
  </cellStyleXfs>
  <cellXfs count="209">
    <xf numFmtId="0" fontId="0" fillId="0" borderId="0" xfId="0"/>
    <xf numFmtId="44" fontId="27" fillId="25" borderId="58" xfId="45" applyFont="1" applyFill="1" applyBorder="1" applyAlignment="1" applyProtection="1">
      <alignment horizontal="center" vertical="center"/>
      <protection locked="0"/>
    </xf>
    <xf numFmtId="0" fontId="4" fillId="24" borderId="0" xfId="44" applyFill="1" applyBorder="1" applyAlignment="1" applyProtection="1">
      <alignment vertical="center" wrapText="1"/>
    </xf>
    <xf numFmtId="0" fontId="24" fillId="24" borderId="0" xfId="0" applyFont="1" applyFill="1"/>
    <xf numFmtId="0" fontId="24" fillId="24" borderId="0" xfId="0" applyFont="1" applyFill="1" applyAlignment="1">
      <alignment horizontal="left" indent="1"/>
    </xf>
    <xf numFmtId="0" fontId="24" fillId="24" borderId="0" xfId="0" applyFont="1" applyFill="1" applyAlignment="1">
      <alignment wrapText="1"/>
    </xf>
    <xf numFmtId="0" fontId="24" fillId="24" borderId="0" xfId="0" applyFont="1" applyFill="1" applyAlignment="1">
      <alignment horizontal="center" vertical="center"/>
    </xf>
    <xf numFmtId="0" fontId="24" fillId="24" borderId="0" xfId="0" applyFont="1" applyFill="1" applyAlignment="1">
      <alignment horizontal="right" vertical="center"/>
    </xf>
    <xf numFmtId="4" fontId="23" fillId="24" borderId="23" xfId="33" applyNumberFormat="1" applyFont="1" applyFill="1" applyBorder="1" applyAlignment="1">
      <alignment vertical="top"/>
    </xf>
    <xf numFmtId="4" fontId="23" fillId="24" borderId="24" xfId="33" applyNumberFormat="1" applyFont="1" applyFill="1" applyBorder="1" applyAlignment="1">
      <alignment vertical="top"/>
    </xf>
    <xf numFmtId="0" fontId="21" fillId="24" borderId="0" xfId="0" applyFont="1" applyFill="1"/>
    <xf numFmtId="0" fontId="21" fillId="24" borderId="39" xfId="0" applyFont="1" applyFill="1" applyBorder="1" applyAlignment="1">
      <alignment horizontal="center" vertical="center"/>
    </xf>
    <xf numFmtId="4" fontId="22" fillId="24" borderId="31" xfId="33" applyNumberFormat="1" applyFont="1" applyFill="1" applyBorder="1" applyAlignment="1">
      <alignment horizontal="center" vertical="center"/>
    </xf>
    <xf numFmtId="0" fontId="22" fillId="24" borderId="25" xfId="0" applyFont="1" applyFill="1" applyBorder="1" applyAlignment="1">
      <alignment horizontal="center" vertical="center"/>
    </xf>
    <xf numFmtId="4" fontId="22" fillId="24" borderId="27" xfId="33" applyNumberFormat="1" applyFont="1" applyFill="1" applyBorder="1" applyAlignment="1">
      <alignment horizontal="center" vertical="center"/>
    </xf>
    <xf numFmtId="0" fontId="22" fillId="24" borderId="52" xfId="33" applyFont="1" applyFill="1" applyBorder="1" applyAlignment="1">
      <alignment horizontal="left" vertical="top"/>
    </xf>
    <xf numFmtId="0" fontId="22" fillId="24" borderId="52" xfId="33" applyFont="1" applyFill="1" applyBorder="1" applyAlignment="1">
      <alignment horizontal="center" vertical="top"/>
    </xf>
    <xf numFmtId="164" fontId="22" fillId="24" borderId="53" xfId="33" applyNumberFormat="1" applyFont="1" applyFill="1" applyBorder="1" applyAlignment="1">
      <alignment horizontal="center" vertical="top"/>
    </xf>
    <xf numFmtId="43" fontId="22" fillId="24" borderId="53" xfId="0" applyNumberFormat="1" applyFont="1" applyFill="1" applyBorder="1" applyAlignment="1">
      <alignment horizontal="center" vertical="top"/>
    </xf>
    <xf numFmtId="43" fontId="22" fillId="24" borderId="54" xfId="0" applyNumberFormat="1" applyFont="1" applyFill="1" applyBorder="1" applyAlignment="1">
      <alignment horizontal="right" vertical="top"/>
    </xf>
    <xf numFmtId="0" fontId="22" fillId="24" borderId="0" xfId="0" applyFont="1" applyFill="1" applyAlignment="1">
      <alignment vertical="top"/>
    </xf>
    <xf numFmtId="0" fontId="21" fillId="24" borderId="49" xfId="33" applyFont="1" applyFill="1" applyBorder="1" applyAlignment="1">
      <alignment horizontal="left" vertical="top"/>
    </xf>
    <xf numFmtId="0" fontId="21" fillId="24" borderId="50" xfId="33" applyFont="1" applyFill="1" applyBorder="1" applyAlignment="1">
      <alignment horizontal="center" vertical="top"/>
    </xf>
    <xf numFmtId="43" fontId="21" fillId="24" borderId="51" xfId="0" applyNumberFormat="1" applyFont="1" applyFill="1" applyBorder="1" applyAlignment="1">
      <alignment horizontal="right" vertical="top"/>
    </xf>
    <xf numFmtId="0" fontId="21" fillId="24" borderId="0" xfId="0" applyFont="1" applyFill="1" applyAlignment="1">
      <alignment vertical="top"/>
    </xf>
    <xf numFmtId="0" fontId="21" fillId="24" borderId="50" xfId="33" applyFont="1" applyFill="1" applyBorder="1" applyAlignment="1">
      <alignment horizontal="left" vertical="top"/>
    </xf>
    <xf numFmtId="0" fontId="22" fillId="24" borderId="50" xfId="33" applyFont="1" applyFill="1" applyBorder="1" applyAlignment="1">
      <alignment horizontal="left" vertical="top"/>
    </xf>
    <xf numFmtId="4" fontId="22" fillId="24" borderId="50" xfId="33" applyNumberFormat="1" applyFont="1" applyFill="1" applyBorder="1" applyAlignment="1">
      <alignment horizontal="center" vertical="top"/>
    </xf>
    <xf numFmtId="43" fontId="22" fillId="24" borderId="51" xfId="0" applyNumberFormat="1" applyFont="1" applyFill="1" applyBorder="1" applyAlignment="1">
      <alignment horizontal="right" vertical="top"/>
    </xf>
    <xf numFmtId="0" fontId="22" fillId="24" borderId="50" xfId="33" applyFont="1" applyFill="1" applyBorder="1" applyAlignment="1">
      <alignment horizontal="center" vertical="top"/>
    </xf>
    <xf numFmtId="0" fontId="21" fillId="24" borderId="12" xfId="33" applyFont="1" applyFill="1" applyBorder="1" applyAlignment="1">
      <alignment horizontal="left" indent="1"/>
    </xf>
    <xf numFmtId="4" fontId="27" fillId="24" borderId="17" xfId="0" applyNumberFormat="1" applyFont="1" applyFill="1" applyBorder="1" applyAlignment="1">
      <alignment vertical="center"/>
    </xf>
    <xf numFmtId="0" fontId="21" fillId="24" borderId="38" xfId="33" applyFont="1" applyFill="1" applyBorder="1" applyAlignment="1">
      <alignment horizontal="left" indent="1"/>
    </xf>
    <xf numFmtId="0" fontId="21" fillId="24" borderId="15" xfId="33" applyFont="1" applyFill="1" applyBorder="1"/>
    <xf numFmtId="0" fontId="21" fillId="24" borderId="21" xfId="33" applyFont="1" applyFill="1" applyBorder="1" applyAlignment="1">
      <alignment horizontal="left" vertical="top"/>
    </xf>
    <xf numFmtId="0" fontId="21" fillId="24" borderId="46" xfId="33" applyFont="1" applyFill="1" applyBorder="1" applyAlignment="1">
      <alignment horizontal="center" vertical="top"/>
    </xf>
    <xf numFmtId="43" fontId="21" fillId="24" borderId="28" xfId="0" applyNumberFormat="1" applyFont="1" applyFill="1" applyBorder="1" applyAlignment="1">
      <alignment horizontal="right" vertical="top"/>
    </xf>
    <xf numFmtId="0" fontId="22" fillId="24" borderId="49" xfId="33" applyFont="1" applyFill="1" applyBorder="1" applyAlignment="1">
      <alignment horizontal="left" vertical="top"/>
    </xf>
    <xf numFmtId="0" fontId="21" fillId="24" borderId="13" xfId="33" applyFont="1" applyFill="1" applyBorder="1" applyAlignment="1">
      <alignment horizontal="left" vertical="top" indent="1"/>
    </xf>
    <xf numFmtId="0" fontId="21" fillId="24" borderId="16" xfId="33" applyFont="1" applyFill="1" applyBorder="1" applyAlignment="1">
      <alignment horizontal="center"/>
    </xf>
    <xf numFmtId="2" fontId="21" fillId="24" borderId="14" xfId="33" applyNumberFormat="1" applyFont="1" applyFill="1" applyBorder="1" applyAlignment="1">
      <alignment horizontal="center" vertical="center"/>
    </xf>
    <xf numFmtId="43" fontId="21" fillId="24" borderId="14" xfId="0" applyNumberFormat="1" applyFont="1" applyFill="1" applyBorder="1" applyAlignment="1">
      <alignment horizontal="center" vertical="center"/>
    </xf>
    <xf numFmtId="43" fontId="21" fillId="24" borderId="29" xfId="0" applyNumberFormat="1" applyFont="1" applyFill="1" applyBorder="1" applyAlignment="1">
      <alignment horizontal="right" vertical="center"/>
    </xf>
    <xf numFmtId="0" fontId="21" fillId="24" borderId="17" xfId="33" applyFont="1" applyFill="1" applyBorder="1" applyAlignment="1">
      <alignment horizontal="left" indent="1"/>
    </xf>
    <xf numFmtId="0" fontId="22" fillId="24" borderId="33" xfId="33" applyFont="1" applyFill="1" applyBorder="1" applyAlignment="1">
      <alignment vertical="center"/>
    </xf>
    <xf numFmtId="0" fontId="22" fillId="24" borderId="18" xfId="33" applyFont="1" applyFill="1" applyBorder="1" applyAlignment="1">
      <alignment vertical="center"/>
    </xf>
    <xf numFmtId="0" fontId="29" fillId="24" borderId="18" xfId="0" applyFont="1" applyFill="1" applyBorder="1"/>
    <xf numFmtId="4" fontId="27" fillId="24" borderId="18" xfId="0" applyNumberFormat="1" applyFont="1" applyFill="1" applyBorder="1" applyAlignment="1">
      <alignment vertical="center"/>
    </xf>
    <xf numFmtId="4" fontId="27" fillId="24" borderId="57" xfId="0" applyNumberFormat="1" applyFont="1" applyFill="1" applyBorder="1" applyAlignment="1">
      <alignment vertical="center"/>
    </xf>
    <xf numFmtId="0" fontId="21" fillId="24" borderId="15" xfId="33" applyFont="1" applyFill="1" applyBorder="1" applyAlignment="1">
      <alignment horizontal="left" indent="1"/>
    </xf>
    <xf numFmtId="0" fontId="21" fillId="24" borderId="0" xfId="0" applyFont="1" applyFill="1" applyAlignment="1">
      <alignment horizontal="left" indent="1"/>
    </xf>
    <xf numFmtId="0" fontId="21" fillId="24" borderId="0" xfId="0" applyFont="1" applyFill="1" applyAlignment="1">
      <alignment wrapText="1"/>
    </xf>
    <xf numFmtId="0" fontId="21" fillId="24" borderId="0" xfId="0" applyFont="1" applyFill="1" applyAlignment="1">
      <alignment horizontal="center" vertical="center"/>
    </xf>
    <xf numFmtId="0" fontId="21" fillId="24" borderId="0" xfId="0" applyFont="1" applyFill="1" applyAlignment="1">
      <alignment horizontal="right" vertical="center"/>
    </xf>
    <xf numFmtId="4" fontId="21" fillId="24" borderId="0" xfId="0" applyNumberFormat="1" applyFont="1" applyFill="1" applyAlignment="1">
      <alignment horizontal="right" vertical="center"/>
    </xf>
    <xf numFmtId="43" fontId="21" fillId="24" borderId="0" xfId="0" applyNumberFormat="1" applyFont="1" applyFill="1" applyAlignment="1">
      <alignment horizontal="right" vertical="center"/>
    </xf>
    <xf numFmtId="43" fontId="21" fillId="24" borderId="0" xfId="0" applyNumberFormat="1" applyFont="1" applyFill="1"/>
    <xf numFmtId="0" fontId="21" fillId="0" borderId="50" xfId="33" applyFont="1" applyBorder="1" applyAlignment="1">
      <alignment horizontal="left" vertical="top"/>
    </xf>
    <xf numFmtId="0" fontId="21" fillId="0" borderId="49" xfId="33" applyFont="1" applyBorder="1" applyAlignment="1">
      <alignment horizontal="left" vertical="top"/>
    </xf>
    <xf numFmtId="0" fontId="22" fillId="0" borderId="49" xfId="33" applyFont="1" applyBorder="1" applyAlignment="1">
      <alignment horizontal="left" vertical="top"/>
    </xf>
    <xf numFmtId="4" fontId="21" fillId="0" borderId="47" xfId="33" applyNumberFormat="1" applyFont="1" applyBorder="1" applyAlignment="1">
      <alignment horizontal="center" vertical="top"/>
    </xf>
    <xf numFmtId="165" fontId="21" fillId="0" borderId="47" xfId="0" applyNumberFormat="1" applyFont="1" applyBorder="1" applyAlignment="1">
      <alignment horizontal="center" vertical="top"/>
    </xf>
    <xf numFmtId="43" fontId="21" fillId="0" borderId="47" xfId="0" applyNumberFormat="1" applyFont="1" applyBorder="1" applyAlignment="1">
      <alignment horizontal="center" vertical="top"/>
    </xf>
    <xf numFmtId="4" fontId="22" fillId="0" borderId="47" xfId="33" applyNumberFormat="1" applyFont="1" applyBorder="1" applyAlignment="1">
      <alignment horizontal="center" vertical="top"/>
    </xf>
    <xf numFmtId="3" fontId="21" fillId="0" borderId="47" xfId="33" applyNumberFormat="1" applyFont="1" applyBorder="1" applyAlignment="1">
      <alignment horizontal="center" vertical="top"/>
    </xf>
    <xf numFmtId="0" fontId="21" fillId="0" borderId="18" xfId="33" applyFont="1" applyBorder="1"/>
    <xf numFmtId="165" fontId="22" fillId="0" borderId="57" xfId="0" applyNumberFormat="1" applyFont="1" applyBorder="1" applyAlignment="1">
      <alignment vertical="center"/>
    </xf>
    <xf numFmtId="4" fontId="22" fillId="0" borderId="57" xfId="0" applyNumberFormat="1" applyFont="1" applyBorder="1" applyAlignment="1">
      <alignment vertical="center"/>
    </xf>
    <xf numFmtId="0" fontId="21" fillId="0" borderId="30" xfId="33" applyFont="1" applyBorder="1"/>
    <xf numFmtId="165" fontId="22" fillId="0" borderId="35" xfId="0" applyNumberFormat="1" applyFont="1" applyBorder="1" applyAlignment="1">
      <alignment vertical="center"/>
    </xf>
    <xf numFmtId="4" fontId="22" fillId="0" borderId="35" xfId="0" applyNumberFormat="1" applyFont="1" applyBorder="1" applyAlignment="1">
      <alignment vertical="center"/>
    </xf>
    <xf numFmtId="4" fontId="21" fillId="0" borderId="26" xfId="33" applyNumberFormat="1" applyFont="1" applyBorder="1" applyAlignment="1">
      <alignment horizontal="center" vertical="top"/>
    </xf>
    <xf numFmtId="4" fontId="30" fillId="0" borderId="47" xfId="33" applyNumberFormat="1" applyFont="1" applyBorder="1" applyAlignment="1">
      <alignment horizontal="center" vertical="top"/>
    </xf>
    <xf numFmtId="0" fontId="21" fillId="24" borderId="48" xfId="33" applyFont="1" applyFill="1" applyBorder="1" applyAlignment="1">
      <alignment horizontal="left" vertical="top"/>
    </xf>
    <xf numFmtId="0" fontId="21" fillId="24" borderId="48" xfId="33" applyFont="1" applyFill="1" applyBorder="1" applyAlignment="1">
      <alignment vertical="top" wrapText="1"/>
    </xf>
    <xf numFmtId="0" fontId="21" fillId="24" borderId="55" xfId="33" applyFont="1" applyFill="1" applyBorder="1" applyAlignment="1">
      <alignment vertical="top" wrapText="1"/>
    </xf>
    <xf numFmtId="0" fontId="22" fillId="24" borderId="21" xfId="33" applyFont="1" applyFill="1" applyBorder="1" applyAlignment="1">
      <alignment horizontal="left" vertical="top"/>
    </xf>
    <xf numFmtId="4" fontId="22" fillId="0" borderId="26" xfId="33" applyNumberFormat="1" applyFont="1" applyBorder="1" applyAlignment="1">
      <alignment horizontal="center" vertical="top"/>
    </xf>
    <xf numFmtId="0" fontId="21" fillId="24" borderId="16" xfId="33" applyFont="1" applyFill="1" applyBorder="1" applyAlignment="1">
      <alignment horizontal="left" vertical="top"/>
    </xf>
    <xf numFmtId="0" fontId="21" fillId="24" borderId="16" xfId="33" applyFont="1" applyFill="1" applyBorder="1" applyAlignment="1">
      <alignment horizontal="center" vertical="top"/>
    </xf>
    <xf numFmtId="4" fontId="21" fillId="0" borderId="14" xfId="33" applyNumberFormat="1" applyFont="1" applyBorder="1" applyAlignment="1">
      <alignment horizontal="center" vertical="top"/>
    </xf>
    <xf numFmtId="43" fontId="21" fillId="0" borderId="14" xfId="0" applyNumberFormat="1" applyFont="1" applyBorder="1" applyAlignment="1">
      <alignment horizontal="center" vertical="top"/>
    </xf>
    <xf numFmtId="43" fontId="21" fillId="24" borderId="29" xfId="0" applyNumberFormat="1" applyFont="1" applyFill="1" applyBorder="1" applyAlignment="1">
      <alignment horizontal="right" vertical="top"/>
    </xf>
    <xf numFmtId="0" fontId="21" fillId="0" borderId="16" xfId="33" applyFont="1" applyBorder="1" applyAlignment="1">
      <alignment horizontal="left" vertical="top"/>
    </xf>
    <xf numFmtId="3" fontId="21" fillId="0" borderId="14" xfId="33" applyNumberFormat="1" applyFont="1" applyBorder="1" applyAlignment="1">
      <alignment horizontal="center" vertical="top"/>
    </xf>
    <xf numFmtId="165" fontId="21" fillId="0" borderId="14" xfId="0" applyNumberFormat="1" applyFont="1" applyBorder="1" applyAlignment="1">
      <alignment horizontal="center" vertical="top"/>
    </xf>
    <xf numFmtId="0" fontId="22" fillId="0" borderId="50" xfId="33" applyFont="1" applyBorder="1" applyAlignment="1">
      <alignment horizontal="left" vertical="top"/>
    </xf>
    <xf numFmtId="0" fontId="21" fillId="0" borderId="50" xfId="33" applyFont="1" applyBorder="1" applyAlignment="1">
      <alignment horizontal="center" vertical="top"/>
    </xf>
    <xf numFmtId="0" fontId="21" fillId="0" borderId="0" xfId="0" applyFont="1" applyAlignment="1">
      <alignment vertical="top"/>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0" fontId="22" fillId="24" borderId="39" xfId="33" applyFont="1" applyFill="1" applyBorder="1" applyAlignment="1">
      <alignment horizontal="center" vertical="center"/>
    </xf>
    <xf numFmtId="0" fontId="22" fillId="24" borderId="25" xfId="33" applyFont="1" applyFill="1" applyBorder="1" applyAlignment="1">
      <alignment horizontal="center" vertical="center"/>
    </xf>
    <xf numFmtId="0" fontId="21" fillId="0" borderId="55" xfId="33" applyFont="1" applyBorder="1" applyAlignment="1">
      <alignment horizontal="left" vertical="top" wrapText="1"/>
    </xf>
    <xf numFmtId="0" fontId="21" fillId="24" borderId="12" xfId="33" applyFont="1" applyFill="1" applyBorder="1" applyAlignment="1">
      <alignment horizontal="left" vertical="top"/>
    </xf>
    <xf numFmtId="0" fontId="21" fillId="0" borderId="37" xfId="33" applyFont="1" applyBorder="1" applyAlignment="1">
      <alignment horizontal="center" vertical="top"/>
    </xf>
    <xf numFmtId="4" fontId="21" fillId="0" borderId="25" xfId="33" applyNumberFormat="1" applyFont="1" applyBorder="1" applyAlignment="1">
      <alignment horizontal="center" vertical="top"/>
    </xf>
    <xf numFmtId="0" fontId="21" fillId="24" borderId="10" xfId="33" applyFont="1" applyFill="1" applyBorder="1" applyAlignment="1">
      <alignment horizontal="left" vertical="top"/>
    </xf>
    <xf numFmtId="0" fontId="4" fillId="24" borderId="18" xfId="44" applyFill="1" applyBorder="1" applyAlignment="1" applyProtection="1">
      <alignment vertical="center" wrapText="1"/>
    </xf>
    <xf numFmtId="0" fontId="24" fillId="24" borderId="12" xfId="0" applyFont="1" applyFill="1" applyBorder="1" applyAlignment="1">
      <alignment horizontal="left" indent="1"/>
    </xf>
    <xf numFmtId="0" fontId="24" fillId="24" borderId="20" xfId="0" applyFont="1" applyFill="1" applyBorder="1" applyAlignment="1">
      <alignment horizontal="right" vertical="center"/>
    </xf>
    <xf numFmtId="0" fontId="22" fillId="24" borderId="34" xfId="33" applyFont="1" applyFill="1" applyBorder="1" applyAlignment="1">
      <alignment vertical="center"/>
    </xf>
    <xf numFmtId="0" fontId="22" fillId="24" borderId="30" xfId="33" applyFont="1" applyFill="1" applyBorder="1" applyAlignment="1">
      <alignment vertical="center"/>
    </xf>
    <xf numFmtId="0" fontId="27" fillId="24" borderId="15" xfId="33" applyFont="1" applyFill="1" applyBorder="1" applyAlignment="1">
      <alignment vertical="center"/>
    </xf>
    <xf numFmtId="4" fontId="27" fillId="24" borderId="30" xfId="0" applyNumberFormat="1" applyFont="1" applyFill="1" applyBorder="1" applyAlignment="1">
      <alignment vertical="center"/>
    </xf>
    <xf numFmtId="4" fontId="27" fillId="24" borderId="35" xfId="0" applyNumberFormat="1" applyFont="1" applyFill="1" applyBorder="1" applyAlignment="1">
      <alignment vertical="center"/>
    </xf>
    <xf numFmtId="43" fontId="28" fillId="24" borderId="19" xfId="0" applyNumberFormat="1" applyFont="1" applyFill="1" applyBorder="1" applyAlignment="1">
      <alignment horizontal="center" vertical="center" wrapText="1"/>
    </xf>
    <xf numFmtId="0" fontId="34" fillId="24" borderId="50" xfId="33" applyFont="1" applyFill="1" applyBorder="1" applyAlignment="1">
      <alignment horizontal="center" vertical="top"/>
    </xf>
    <xf numFmtId="0" fontId="21" fillId="24" borderId="48" xfId="33" applyFont="1" applyFill="1" applyBorder="1" applyAlignment="1">
      <alignment vertical="top"/>
    </xf>
    <xf numFmtId="0" fontId="21" fillId="24" borderId="55" xfId="33" applyFont="1" applyFill="1" applyBorder="1" applyAlignment="1">
      <alignment vertical="top"/>
    </xf>
    <xf numFmtId="43" fontId="26" fillId="26" borderId="27" xfId="0" applyNumberFormat="1" applyFont="1" applyFill="1" applyBorder="1" applyAlignment="1">
      <alignment horizontal="right" vertical="center"/>
    </xf>
    <xf numFmtId="43" fontId="26" fillId="26" borderId="32" xfId="0" applyNumberFormat="1" applyFont="1" applyFill="1" applyBorder="1" applyAlignment="1">
      <alignment horizontal="right" vertical="center"/>
    </xf>
    <xf numFmtId="0" fontId="21" fillId="24" borderId="64" xfId="33" applyFont="1" applyFill="1" applyBorder="1" applyAlignment="1">
      <alignment horizontal="left" vertical="top" wrapText="1"/>
    </xf>
    <xf numFmtId="0" fontId="21" fillId="24" borderId="6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1" fillId="0" borderId="48" xfId="33" applyFont="1" applyBorder="1" applyAlignment="1">
      <alignment horizontal="left" vertical="top" wrapText="1"/>
    </xf>
    <xf numFmtId="0" fontId="21" fillId="0" borderId="55" xfId="33" applyFont="1" applyBorder="1" applyAlignment="1">
      <alignment horizontal="left" vertical="top" wrapText="1"/>
    </xf>
    <xf numFmtId="0" fontId="26" fillId="26" borderId="11" xfId="33" applyFont="1" applyFill="1" applyBorder="1" applyAlignment="1">
      <alignment horizontal="right" vertical="center"/>
    </xf>
    <xf numFmtId="0" fontId="26" fillId="26" borderId="0" xfId="33" applyFont="1" applyFill="1" applyAlignment="1">
      <alignment horizontal="right" vertical="center"/>
    </xf>
    <xf numFmtId="0" fontId="26" fillId="26" borderId="9" xfId="33" applyFont="1" applyFill="1" applyBorder="1" applyAlignment="1">
      <alignment horizontal="right" vertical="center"/>
    </xf>
    <xf numFmtId="0" fontId="26" fillId="26" borderId="34" xfId="33" applyFont="1" applyFill="1" applyBorder="1" applyAlignment="1">
      <alignment horizontal="right" vertical="center"/>
    </xf>
    <xf numFmtId="0" fontId="26" fillId="26" borderId="30" xfId="33" applyFont="1" applyFill="1" applyBorder="1" applyAlignment="1">
      <alignment horizontal="right" vertical="center"/>
    </xf>
    <xf numFmtId="0" fontId="26" fillId="26" borderId="35" xfId="33" applyFont="1" applyFill="1" applyBorder="1" applyAlignment="1">
      <alignment horizontal="right" vertical="center"/>
    </xf>
    <xf numFmtId="43" fontId="28" fillId="24" borderId="31" xfId="0" applyNumberFormat="1" applyFont="1" applyFill="1" applyBorder="1" applyAlignment="1">
      <alignment horizontal="right" vertical="center"/>
    </xf>
    <xf numFmtId="43" fontId="28" fillId="24" borderId="32" xfId="0" applyNumberFormat="1" applyFont="1" applyFill="1" applyBorder="1" applyAlignment="1">
      <alignment horizontal="right" vertical="center"/>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0" fontId="22" fillId="24" borderId="53" xfId="33" quotePrefix="1" applyFont="1" applyFill="1" applyBorder="1" applyAlignment="1">
      <alignment horizontal="left" vertical="top" wrapText="1"/>
    </xf>
    <xf numFmtId="0" fontId="22" fillId="24" borderId="54" xfId="33" applyFont="1" applyFill="1" applyBorder="1" applyAlignment="1">
      <alignment horizontal="left" vertical="top" wrapText="1"/>
    </xf>
    <xf numFmtId="0" fontId="22" fillId="0" borderId="48" xfId="33" applyFont="1" applyBorder="1" applyAlignment="1">
      <alignment horizontal="left" vertical="top" wrapText="1"/>
    </xf>
    <xf numFmtId="0" fontId="22" fillId="0" borderId="55" xfId="33" applyFont="1" applyBorder="1" applyAlignment="1">
      <alignment horizontal="left" vertical="top" wrapText="1"/>
    </xf>
    <xf numFmtId="0" fontId="33" fillId="24" borderId="17" xfId="44" applyFont="1" applyFill="1" applyBorder="1" applyAlignment="1" applyProtection="1">
      <alignment horizontal="left" vertical="center" wrapText="1"/>
    </xf>
    <xf numFmtId="0" fontId="33" fillId="24" borderId="18" xfId="44" applyFont="1" applyFill="1" applyBorder="1" applyAlignment="1" applyProtection="1">
      <alignment horizontal="left" vertical="center" wrapText="1"/>
    </xf>
    <xf numFmtId="0" fontId="33" fillId="24" borderId="12" xfId="44" applyFont="1" applyFill="1" applyBorder="1" applyAlignment="1" applyProtection="1">
      <alignment horizontal="left" vertical="center" wrapText="1"/>
    </xf>
    <xf numFmtId="0" fontId="33" fillId="24" borderId="0" xfId="44" applyFont="1" applyFill="1" applyBorder="1" applyAlignment="1" applyProtection="1">
      <alignment horizontal="left" vertical="center" wrapText="1"/>
    </xf>
    <xf numFmtId="0" fontId="28" fillId="24" borderId="17" xfId="33" applyFont="1" applyFill="1" applyBorder="1" applyAlignment="1">
      <alignment horizontal="center" vertical="center"/>
    </xf>
    <xf numFmtId="0" fontId="28" fillId="24" borderId="18" xfId="33" applyFont="1" applyFill="1" applyBorder="1" applyAlignment="1">
      <alignment horizontal="center" vertical="center"/>
    </xf>
    <xf numFmtId="0" fontId="28" fillId="24" borderId="19" xfId="33" applyFont="1" applyFill="1" applyBorder="1" applyAlignment="1">
      <alignment horizontal="center" vertical="center"/>
    </xf>
    <xf numFmtId="0" fontId="28" fillId="24" borderId="15" xfId="33" applyFont="1" applyFill="1" applyBorder="1" applyAlignment="1">
      <alignment horizontal="center" vertical="center"/>
    </xf>
    <xf numFmtId="0" fontId="28" fillId="24" borderId="30" xfId="33" applyFont="1" applyFill="1" applyBorder="1" applyAlignment="1">
      <alignment horizontal="center" vertical="center"/>
    </xf>
    <xf numFmtId="0" fontId="28" fillId="24" borderId="40" xfId="33" applyFont="1" applyFill="1" applyBorder="1" applyAlignment="1">
      <alignment horizontal="center" vertical="center"/>
    </xf>
    <xf numFmtId="0" fontId="22" fillId="24" borderId="17" xfId="33" applyFont="1" applyFill="1" applyBorder="1" applyAlignment="1">
      <alignment horizontal="center" vertical="center" wrapText="1"/>
    </xf>
    <xf numFmtId="0" fontId="22" fillId="24" borderId="19" xfId="33" applyFont="1" applyFill="1" applyBorder="1" applyAlignment="1">
      <alignment horizontal="center" vertical="center" wrapText="1"/>
    </xf>
    <xf numFmtId="0" fontId="22" fillId="24" borderId="59" xfId="33" applyFont="1" applyFill="1" applyBorder="1" applyAlignment="1">
      <alignment horizontal="center" vertical="center" wrapText="1"/>
    </xf>
    <xf numFmtId="0" fontId="22" fillId="24" borderId="60" xfId="33" applyFont="1" applyFill="1" applyBorder="1" applyAlignment="1">
      <alignment horizontal="center" vertical="center" wrapText="1"/>
    </xf>
    <xf numFmtId="4" fontId="22" fillId="24" borderId="22" xfId="33" applyNumberFormat="1" applyFont="1" applyFill="1" applyBorder="1" applyAlignment="1">
      <alignment horizontal="center" vertical="top"/>
    </xf>
    <xf numFmtId="4" fontId="22" fillId="24" borderId="61" xfId="33" applyNumberFormat="1" applyFont="1" applyFill="1" applyBorder="1" applyAlignment="1">
      <alignment horizontal="center" vertical="top"/>
    </xf>
    <xf numFmtId="0" fontId="23" fillId="24" borderId="17" xfId="33" applyFont="1" applyFill="1" applyBorder="1" applyAlignment="1">
      <alignment horizontal="center"/>
    </xf>
    <xf numFmtId="0" fontId="24" fillId="24" borderId="19" xfId="0" applyFont="1" applyFill="1" applyBorder="1" applyAlignment="1">
      <alignment horizontal="center"/>
    </xf>
    <xf numFmtId="0" fontId="24" fillId="24" borderId="12" xfId="0" applyFont="1" applyFill="1" applyBorder="1" applyAlignment="1">
      <alignment horizontal="center"/>
    </xf>
    <xf numFmtId="0" fontId="24" fillId="24" borderId="20" xfId="0" applyFont="1" applyFill="1" applyBorder="1" applyAlignment="1">
      <alignment horizontal="center"/>
    </xf>
    <xf numFmtId="0" fontId="22" fillId="0" borderId="17" xfId="33" applyFont="1" applyBorder="1" applyAlignment="1">
      <alignment horizontal="center" vertical="center" wrapText="1"/>
    </xf>
    <xf numFmtId="0" fontId="22" fillId="0" borderId="18" xfId="33" applyFont="1" applyBorder="1" applyAlignment="1">
      <alignment horizontal="center" vertical="center" wrapText="1"/>
    </xf>
    <xf numFmtId="0" fontId="22" fillId="0" borderId="19" xfId="33" applyFont="1" applyBorder="1" applyAlignment="1">
      <alignment horizontal="center" vertical="center" wrapText="1"/>
    </xf>
    <xf numFmtId="0" fontId="22" fillId="0" borderId="12" xfId="33" applyFont="1" applyBorder="1" applyAlignment="1">
      <alignment horizontal="center" vertical="center" wrapText="1"/>
    </xf>
    <xf numFmtId="0" fontId="22" fillId="0" borderId="0" xfId="33" applyFont="1" applyAlignment="1">
      <alignment horizontal="center" vertical="center" wrapText="1"/>
    </xf>
    <xf numFmtId="0" fontId="22" fillId="0" borderId="20" xfId="33" applyFont="1" applyBorder="1" applyAlignment="1">
      <alignment horizontal="center" vertical="center" wrapText="1"/>
    </xf>
    <xf numFmtId="0" fontId="22" fillId="0" borderId="15" xfId="33" applyFont="1" applyBorder="1" applyAlignment="1">
      <alignment horizontal="center" vertical="center" wrapText="1"/>
    </xf>
    <xf numFmtId="0" fontId="22" fillId="0" borderId="30" xfId="33" applyFont="1" applyBorder="1" applyAlignment="1">
      <alignment horizontal="center" vertical="center" wrapText="1"/>
    </xf>
    <xf numFmtId="0" fontId="22" fillId="0" borderId="40" xfId="33" applyFont="1" applyBorder="1" applyAlignment="1">
      <alignment horizontal="center" vertical="center" wrapText="1"/>
    </xf>
    <xf numFmtId="0" fontId="22" fillId="24" borderId="17" xfId="33" applyFont="1" applyFill="1" applyBorder="1" applyAlignment="1">
      <alignment horizontal="center" vertical="center"/>
    </xf>
    <xf numFmtId="0" fontId="22" fillId="24" borderId="19" xfId="33" quotePrefix="1" applyFont="1" applyFill="1" applyBorder="1" applyAlignment="1">
      <alignment horizontal="center" vertical="center"/>
    </xf>
    <xf numFmtId="0" fontId="21" fillId="24" borderId="15" xfId="0" applyFont="1" applyFill="1" applyBorder="1" applyAlignment="1">
      <alignment vertical="center"/>
    </xf>
    <xf numFmtId="0" fontId="21" fillId="24" borderId="40" xfId="0" applyFont="1" applyFill="1" applyBorder="1" applyAlignment="1">
      <alignment vertical="center"/>
    </xf>
    <xf numFmtId="0" fontId="22" fillId="24" borderId="36" xfId="33" applyFont="1" applyFill="1" applyBorder="1" applyAlignment="1">
      <alignment horizontal="center" vertical="center"/>
    </xf>
    <xf numFmtId="0" fontId="22" fillId="24" borderId="37" xfId="33" applyFont="1" applyFill="1" applyBorder="1" applyAlignment="1">
      <alignment horizontal="center" vertical="center"/>
    </xf>
    <xf numFmtId="0" fontId="22" fillId="24" borderId="17" xfId="33" applyFont="1" applyFill="1" applyBorder="1" applyAlignment="1">
      <alignment horizontal="center"/>
    </xf>
    <xf numFmtId="0" fontId="22" fillId="24" borderId="18" xfId="33" applyFont="1" applyFill="1" applyBorder="1" applyAlignment="1">
      <alignment horizontal="center"/>
    </xf>
    <xf numFmtId="0" fontId="22" fillId="24" borderId="19" xfId="33" applyFont="1" applyFill="1" applyBorder="1" applyAlignment="1">
      <alignment horizontal="center"/>
    </xf>
    <xf numFmtId="0" fontId="22" fillId="24" borderId="12" xfId="33" applyFont="1" applyFill="1" applyBorder="1" applyAlignment="1">
      <alignment horizontal="center"/>
    </xf>
    <xf numFmtId="0" fontId="22" fillId="24" borderId="0" xfId="33" applyFont="1" applyFill="1" applyAlignment="1">
      <alignment horizontal="center"/>
    </xf>
    <xf numFmtId="0" fontId="22" fillId="24" borderId="20" xfId="33" applyFont="1" applyFill="1" applyBorder="1" applyAlignment="1">
      <alignment horizontal="center"/>
    </xf>
    <xf numFmtId="0" fontId="22" fillId="24" borderId="15" xfId="33" applyFont="1" applyFill="1" applyBorder="1" applyAlignment="1">
      <alignment horizontal="center"/>
    </xf>
    <xf numFmtId="0" fontId="22" fillId="24" borderId="30" xfId="33" applyFont="1" applyFill="1" applyBorder="1" applyAlignment="1">
      <alignment horizontal="center"/>
    </xf>
    <xf numFmtId="0" fontId="22" fillId="24" borderId="40" xfId="33" applyFont="1" applyFill="1" applyBorder="1" applyAlignment="1">
      <alignment horizontal="center"/>
    </xf>
    <xf numFmtId="0" fontId="27" fillId="24" borderId="41" xfId="33" applyFont="1" applyFill="1" applyBorder="1" applyAlignment="1">
      <alignment horizontal="center" vertical="center"/>
    </xf>
    <xf numFmtId="0" fontId="27" fillId="24" borderId="42" xfId="33" applyFont="1" applyFill="1" applyBorder="1" applyAlignment="1">
      <alignment horizontal="center" vertical="center"/>
    </xf>
    <xf numFmtId="0" fontId="27" fillId="24" borderId="43" xfId="33" applyFont="1" applyFill="1" applyBorder="1" applyAlignment="1">
      <alignment horizontal="center" vertical="center"/>
    </xf>
    <xf numFmtId="0" fontId="27" fillId="24" borderId="44" xfId="33" applyFont="1" applyFill="1" applyBorder="1" applyAlignment="1">
      <alignment horizontal="center" vertical="center"/>
    </xf>
    <xf numFmtId="0" fontId="27" fillId="24" borderId="45" xfId="33" applyFont="1" applyFill="1" applyBorder="1" applyAlignment="1">
      <alignment horizontal="center" vertical="center"/>
    </xf>
    <xf numFmtId="0" fontId="31" fillId="0" borderId="17" xfId="33" applyFont="1" applyBorder="1" applyAlignment="1">
      <alignment horizontal="center" vertical="center" wrapText="1"/>
    </xf>
    <xf numFmtId="0" fontId="31" fillId="0" borderId="18" xfId="33" applyFont="1" applyBorder="1" applyAlignment="1">
      <alignment horizontal="center" vertical="center" wrapText="1"/>
    </xf>
    <xf numFmtId="0" fontId="31" fillId="0" borderId="12" xfId="33" applyFont="1" applyBorder="1" applyAlignment="1">
      <alignment horizontal="center" vertical="center" wrapText="1"/>
    </xf>
    <xf numFmtId="0" fontId="31" fillId="0" borderId="0" xfId="33" applyFont="1" applyAlignment="1">
      <alignment horizontal="center" vertical="center" wrapText="1"/>
    </xf>
    <xf numFmtId="0" fontId="31" fillId="0" borderId="15" xfId="33" applyFont="1" applyBorder="1" applyAlignment="1">
      <alignment horizontal="center" vertical="center" wrapText="1"/>
    </xf>
    <xf numFmtId="0" fontId="31" fillId="0" borderId="30" xfId="33" applyFont="1" applyBorder="1" applyAlignment="1">
      <alignment horizontal="center" vertical="center" wrapText="1"/>
    </xf>
    <xf numFmtId="0" fontId="22" fillId="24" borderId="36" xfId="33" quotePrefix="1" applyFont="1" applyFill="1" applyBorder="1" applyAlignment="1">
      <alignment horizontal="left" vertical="center" indent="1"/>
    </xf>
    <xf numFmtId="0" fontId="22" fillId="24" borderId="37" xfId="33" quotePrefix="1" applyFont="1" applyFill="1" applyBorder="1" applyAlignment="1">
      <alignment horizontal="left" vertical="center" indent="1"/>
    </xf>
    <xf numFmtId="0" fontId="22" fillId="24" borderId="39" xfId="33" applyFont="1" applyFill="1" applyBorder="1" applyAlignment="1">
      <alignment horizontal="center" vertical="center"/>
    </xf>
    <xf numFmtId="0" fontId="22" fillId="24" borderId="31" xfId="33" applyFont="1" applyFill="1" applyBorder="1" applyAlignment="1">
      <alignment horizontal="center" vertical="center"/>
    </xf>
    <xf numFmtId="0" fontId="22" fillId="24" borderId="25" xfId="33" applyFont="1" applyFill="1" applyBorder="1" applyAlignment="1">
      <alignment horizontal="center" vertical="center"/>
    </xf>
    <xf numFmtId="0" fontId="22" fillId="24" borderId="27" xfId="33" applyFont="1" applyFill="1" applyBorder="1" applyAlignment="1">
      <alignment horizontal="center" vertical="center"/>
    </xf>
    <xf numFmtId="0" fontId="35" fillId="24" borderId="66" xfId="33" applyFont="1" applyFill="1" applyBorder="1" applyAlignment="1">
      <alignment horizontal="center" vertical="center"/>
    </xf>
    <xf numFmtId="0" fontId="35" fillId="24" borderId="67" xfId="33" applyFont="1" applyFill="1" applyBorder="1" applyAlignment="1">
      <alignment horizontal="center" vertical="center"/>
    </xf>
    <xf numFmtId="0" fontId="35" fillId="24" borderId="15" xfId="33" applyFont="1" applyFill="1" applyBorder="1" applyAlignment="1">
      <alignment horizontal="center" vertical="center"/>
    </xf>
    <xf numFmtId="0" fontId="35" fillId="24" borderId="40" xfId="33" applyFont="1" applyFill="1" applyBorder="1" applyAlignment="1">
      <alignment horizontal="center" vertical="center"/>
    </xf>
    <xf numFmtId="0" fontId="22" fillId="24" borderId="33" xfId="33" applyFont="1" applyFill="1" applyBorder="1" applyAlignment="1">
      <alignment horizontal="left" vertical="center"/>
    </xf>
    <xf numFmtId="0" fontId="22" fillId="24" borderId="19" xfId="33" applyFont="1" applyFill="1" applyBorder="1" applyAlignment="1">
      <alignment horizontal="left" vertical="center"/>
    </xf>
    <xf numFmtId="0" fontId="22" fillId="24" borderId="34" xfId="33" applyFont="1" applyFill="1" applyBorder="1" applyAlignment="1">
      <alignment horizontal="left" vertical="center"/>
    </xf>
    <xf numFmtId="0" fontId="22" fillId="24" borderId="40" xfId="33" applyFont="1" applyFill="1" applyBorder="1" applyAlignment="1">
      <alignment horizontal="left" vertical="center"/>
    </xf>
    <xf numFmtId="0" fontId="21" fillId="0" borderId="62" xfId="33" applyFont="1" applyBorder="1" applyAlignment="1">
      <alignment horizontal="left" vertical="top" wrapText="1"/>
    </xf>
    <xf numFmtId="0" fontId="21" fillId="0" borderId="63" xfId="33" applyFont="1" applyBorder="1" applyAlignment="1">
      <alignment horizontal="left" vertical="top" wrapText="1"/>
    </xf>
  </cellXfs>
  <cellStyles count="46">
    <cellStyle name="20% - Ênfase1" xfId="1" xr:uid="{00000000-0005-0000-0000-000000000000}"/>
    <cellStyle name="20% - Ênfase2" xfId="2" xr:uid="{00000000-0005-0000-0000-000001000000}"/>
    <cellStyle name="20% - Ênfase3" xfId="3" xr:uid="{00000000-0005-0000-0000-000002000000}"/>
    <cellStyle name="20% - Ênfase4" xfId="4" xr:uid="{00000000-0005-0000-0000-000003000000}"/>
    <cellStyle name="20% - Ênfase5" xfId="5" xr:uid="{00000000-0005-0000-0000-000004000000}"/>
    <cellStyle name="20% - Ênfase6" xfId="6" xr:uid="{00000000-0005-0000-0000-000005000000}"/>
    <cellStyle name="40% - Ênfase1" xfId="7" xr:uid="{00000000-0005-0000-0000-000006000000}"/>
    <cellStyle name="40% - Ênfase2" xfId="8" xr:uid="{00000000-0005-0000-0000-000007000000}"/>
    <cellStyle name="40% - Ênfase3" xfId="9" xr:uid="{00000000-0005-0000-0000-000008000000}"/>
    <cellStyle name="40% - Ênfase4" xfId="10" xr:uid="{00000000-0005-0000-0000-000009000000}"/>
    <cellStyle name="40% - Ênfase5" xfId="11" xr:uid="{00000000-0005-0000-0000-00000A000000}"/>
    <cellStyle name="40% - Ênfase6" xfId="12" xr:uid="{00000000-0005-0000-0000-00000B000000}"/>
    <cellStyle name="60% - Ênfase1" xfId="13" xr:uid="{00000000-0005-0000-0000-00000C000000}"/>
    <cellStyle name="60% - Ênfase2" xfId="14" xr:uid="{00000000-0005-0000-0000-00000D000000}"/>
    <cellStyle name="60% - Ênfase3" xfId="15" xr:uid="{00000000-0005-0000-0000-00000E000000}"/>
    <cellStyle name="60% - Ênfase4" xfId="16" xr:uid="{00000000-0005-0000-0000-00000F000000}"/>
    <cellStyle name="60% - Ênfase5" xfId="17" xr:uid="{00000000-0005-0000-0000-000010000000}"/>
    <cellStyle name="60% - Ênfase6" xfId="18" xr:uid="{00000000-0005-0000-0000-000011000000}"/>
    <cellStyle name="Bom" xfId="19" xr:uid="{00000000-0005-0000-0000-000012000000}"/>
    <cellStyle name="Cálculo" xfId="20" xr:uid="{00000000-0005-0000-0000-000013000000}"/>
    <cellStyle name="Célula de Verificação" xfId="21" xr:uid="{00000000-0005-0000-0000-000014000000}"/>
    <cellStyle name="Célula Vinculada" xfId="22" xr:uid="{00000000-0005-0000-0000-000015000000}"/>
    <cellStyle name="Ênfase1" xfId="23" xr:uid="{00000000-0005-0000-0000-000016000000}"/>
    <cellStyle name="Ênfase2" xfId="24" xr:uid="{00000000-0005-0000-0000-000017000000}"/>
    <cellStyle name="Ênfase3" xfId="25" xr:uid="{00000000-0005-0000-0000-000018000000}"/>
    <cellStyle name="Ênfase4" xfId="26" xr:uid="{00000000-0005-0000-0000-000019000000}"/>
    <cellStyle name="Ênfase5" xfId="27" xr:uid="{00000000-0005-0000-0000-00001A000000}"/>
    <cellStyle name="Ênfase6" xfId="28" xr:uid="{00000000-0005-0000-0000-00001B000000}"/>
    <cellStyle name="Entrada" xfId="29" xr:uid="{00000000-0005-0000-0000-00001C000000}"/>
    <cellStyle name="Hyperlink_Consulta" xfId="30" xr:uid="{00000000-0005-0000-0000-00001D000000}"/>
    <cellStyle name="Incorreto" xfId="31" xr:uid="{00000000-0005-0000-0000-00001E000000}"/>
    <cellStyle name="Moeda" xfId="45" builtinId="4"/>
    <cellStyle name="Neutra" xfId="32" xr:uid="{00000000-0005-0000-0000-000020000000}"/>
    <cellStyle name="Normal" xfId="0" builtinId="0"/>
    <cellStyle name="Normal_PPU - Estimativa A e B" xfId="33" xr:uid="{00000000-0005-0000-0000-000022000000}"/>
    <cellStyle name="Nota" xfId="34" xr:uid="{00000000-0005-0000-0000-000023000000}"/>
    <cellStyle name="Saída" xfId="35" xr:uid="{00000000-0005-0000-0000-000024000000}"/>
    <cellStyle name="Texto de Aviso" xfId="36" xr:uid="{00000000-0005-0000-0000-000025000000}"/>
    <cellStyle name="Texto Explicativo" xfId="37" xr:uid="{00000000-0005-0000-0000-000026000000}"/>
    <cellStyle name="Title" xfId="44" xr:uid="{00000000-0005-0000-0000-000027000000}"/>
    <cellStyle name="Título" xfId="38" xr:uid="{00000000-0005-0000-0000-000028000000}"/>
    <cellStyle name="Título 1" xfId="39" xr:uid="{00000000-0005-0000-0000-000029000000}"/>
    <cellStyle name="Título 2" xfId="40" xr:uid="{00000000-0005-0000-0000-00002A000000}"/>
    <cellStyle name="Título 3" xfId="41" xr:uid="{00000000-0005-0000-0000-00002B000000}"/>
    <cellStyle name="Título 4" xfId="42" xr:uid="{00000000-0005-0000-0000-00002C000000}"/>
    <cellStyle name="Título_Consulta" xfId="43" xr:uid="{00000000-0005-0000-0000-00002D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190501</xdr:colOff>
      <xdr:row>5</xdr:row>
      <xdr:rowOff>14628</xdr:rowOff>
    </xdr:from>
    <xdr:to>
      <xdr:col>2</xdr:col>
      <xdr:colOff>962026</xdr:colOff>
      <xdr:row>7</xdr:row>
      <xdr:rowOff>43203</xdr:rowOff>
    </xdr:to>
    <xdr:pic>
      <xdr:nvPicPr>
        <xdr:cNvPr id="6251" name="Picture 2">
          <a:extLst>
            <a:ext uri="{FF2B5EF4-FFF2-40B4-BE49-F238E27FC236}">
              <a16:creationId xmlns:a16="http://schemas.microsoft.com/office/drawing/2014/main" id="{00000000-0008-0000-0000-00006B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5430" y="1906021"/>
          <a:ext cx="1397453" cy="39596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11"/>
  <sheetViews>
    <sheetView tabSelected="1" view="pageBreakPreview" zoomScale="60" zoomScaleNormal="70" workbookViewId="0">
      <selection activeCell="B11" sqref="B11:D11"/>
    </sheetView>
  </sheetViews>
  <sheetFormatPr defaultColWidth="2.7109375" defaultRowHeight="15" x14ac:dyDescent="0.25"/>
  <cols>
    <col min="1" max="1" width="3.5703125" style="3" customWidth="1"/>
    <col min="2" max="2" width="9.28515625" style="4" bestFit="1" customWidth="1"/>
    <col min="3" max="3" width="17" style="5" customWidth="1"/>
    <col min="4" max="4" width="92.28515625" style="3" customWidth="1"/>
    <col min="5" max="5" width="6.7109375" style="3" customWidth="1"/>
    <col min="6" max="6" width="12.5703125" style="6" bestFit="1" customWidth="1"/>
    <col min="7" max="7" width="13.28515625" style="6" bestFit="1" customWidth="1"/>
    <col min="8" max="8" width="16.5703125" style="6" bestFit="1" customWidth="1"/>
    <col min="9" max="9" width="25.28515625" style="7" customWidth="1"/>
    <col min="10" max="11" width="2.7109375" style="3"/>
    <col min="12" max="12" width="2.85546875" style="3" customWidth="1"/>
    <col min="13" max="16384" width="2.7109375" style="3"/>
  </cols>
  <sheetData>
    <row r="1" spans="2:10" ht="15.75" thickBot="1" x14ac:dyDescent="0.3"/>
    <row r="2" spans="2:10" ht="87" customHeight="1" thickBot="1" x14ac:dyDescent="0.3">
      <c r="B2" s="138" t="s">
        <v>53</v>
      </c>
      <c r="C2" s="139"/>
      <c r="D2" s="139"/>
      <c r="E2" s="139"/>
      <c r="F2" s="139"/>
      <c r="G2" s="139"/>
      <c r="H2" s="102"/>
      <c r="I2" s="110" t="s">
        <v>48</v>
      </c>
      <c r="J2" s="2"/>
    </row>
    <row r="3" spans="2:10" ht="21" customHeight="1" thickBot="1" x14ac:dyDescent="0.3">
      <c r="B3" s="140"/>
      <c r="C3" s="141"/>
      <c r="D3" s="141"/>
      <c r="E3" s="141"/>
      <c r="F3" s="141"/>
      <c r="G3" s="141"/>
      <c r="H3" s="2"/>
      <c r="I3" s="1"/>
      <c r="J3" s="2"/>
    </row>
    <row r="4" spans="2:10" ht="6.75" customHeight="1" thickBot="1" x14ac:dyDescent="0.3">
      <c r="B4" s="103"/>
      <c r="I4" s="104"/>
    </row>
    <row r="5" spans="2:10" ht="10.5" customHeight="1" x14ac:dyDescent="0.25">
      <c r="B5" s="154" t="s">
        <v>0</v>
      </c>
      <c r="C5" s="155"/>
      <c r="D5" s="142" t="s">
        <v>28</v>
      </c>
      <c r="E5" s="143"/>
      <c r="F5" s="144"/>
      <c r="G5" s="142" t="s">
        <v>46</v>
      </c>
      <c r="H5" s="143"/>
      <c r="I5" s="144"/>
    </row>
    <row r="6" spans="2:10" ht="13.5" customHeight="1" thickBot="1" x14ac:dyDescent="0.3">
      <c r="B6" s="156"/>
      <c r="C6" s="157"/>
      <c r="D6" s="145"/>
      <c r="E6" s="146"/>
      <c r="F6" s="147"/>
      <c r="G6" s="145"/>
      <c r="H6" s="146"/>
      <c r="I6" s="147"/>
    </row>
    <row r="7" spans="2:10" x14ac:dyDescent="0.25">
      <c r="B7" s="156"/>
      <c r="C7" s="157"/>
      <c r="D7" s="158" t="s">
        <v>233</v>
      </c>
      <c r="E7" s="159"/>
      <c r="F7" s="160"/>
      <c r="G7" s="148" t="s">
        <v>47</v>
      </c>
      <c r="H7" s="149"/>
      <c r="I7" s="152" t="s">
        <v>29</v>
      </c>
    </row>
    <row r="8" spans="2:10" ht="17.25" customHeight="1" thickBot="1" x14ac:dyDescent="0.3">
      <c r="B8" s="156"/>
      <c r="C8" s="157"/>
      <c r="D8" s="161"/>
      <c r="E8" s="162"/>
      <c r="F8" s="163"/>
      <c r="G8" s="150"/>
      <c r="H8" s="151"/>
      <c r="I8" s="153"/>
    </row>
    <row r="9" spans="2:10" x14ac:dyDescent="0.25">
      <c r="B9" s="167" t="s">
        <v>1</v>
      </c>
      <c r="C9" s="168"/>
      <c r="D9" s="161"/>
      <c r="E9" s="162"/>
      <c r="F9" s="163"/>
      <c r="G9" s="199" t="s">
        <v>232</v>
      </c>
      <c r="H9" s="200"/>
      <c r="I9" s="8"/>
    </row>
    <row r="10" spans="2:10" ht="15.75" thickBot="1" x14ac:dyDescent="0.3">
      <c r="B10" s="169"/>
      <c r="C10" s="170"/>
      <c r="D10" s="164"/>
      <c r="E10" s="165"/>
      <c r="F10" s="166"/>
      <c r="G10" s="201"/>
      <c r="H10" s="202"/>
      <c r="I10" s="9"/>
    </row>
    <row r="11" spans="2:10" s="10" customFormat="1" ht="19.5" customHeight="1" thickBot="1" x14ac:dyDescent="0.3">
      <c r="B11" s="182" t="s">
        <v>30</v>
      </c>
      <c r="C11" s="183"/>
      <c r="D11" s="184"/>
      <c r="E11" s="185" t="s">
        <v>37</v>
      </c>
      <c r="F11" s="183"/>
      <c r="G11" s="183"/>
      <c r="H11" s="183"/>
      <c r="I11" s="186"/>
    </row>
    <row r="12" spans="2:10" s="10" customFormat="1" ht="11.25" customHeight="1" x14ac:dyDescent="0.25">
      <c r="B12" s="187" t="s">
        <v>52</v>
      </c>
      <c r="C12" s="188"/>
      <c r="D12" s="188"/>
      <c r="E12" s="173"/>
      <c r="F12" s="174"/>
      <c r="G12" s="174"/>
      <c r="H12" s="174"/>
      <c r="I12" s="175"/>
    </row>
    <row r="13" spans="2:10" s="10" customFormat="1" ht="6" customHeight="1" x14ac:dyDescent="0.25">
      <c r="B13" s="189"/>
      <c r="C13" s="190"/>
      <c r="D13" s="190"/>
      <c r="E13" s="176"/>
      <c r="F13" s="177"/>
      <c r="G13" s="177"/>
      <c r="H13" s="177"/>
      <c r="I13" s="178"/>
    </row>
    <row r="14" spans="2:10" s="10" customFormat="1" ht="17.100000000000001" customHeight="1" thickBot="1" x14ac:dyDescent="0.3">
      <c r="B14" s="191"/>
      <c r="C14" s="192"/>
      <c r="D14" s="192"/>
      <c r="E14" s="179"/>
      <c r="F14" s="180"/>
      <c r="G14" s="180"/>
      <c r="H14" s="180"/>
      <c r="I14" s="181"/>
    </row>
    <row r="15" spans="2:10" s="10" customFormat="1" ht="12.75" customHeight="1" x14ac:dyDescent="0.25">
      <c r="B15" s="193" t="s">
        <v>2</v>
      </c>
      <c r="C15" s="195" t="s">
        <v>3</v>
      </c>
      <c r="D15" s="196"/>
      <c r="E15" s="171" t="s">
        <v>4</v>
      </c>
      <c r="F15" s="11"/>
      <c r="G15" s="95" t="s">
        <v>41</v>
      </c>
      <c r="H15" s="95" t="s">
        <v>5</v>
      </c>
      <c r="I15" s="12" t="s">
        <v>42</v>
      </c>
    </row>
    <row r="16" spans="2:10" s="10" customFormat="1" ht="12.75" customHeight="1" x14ac:dyDescent="0.25">
      <c r="B16" s="194"/>
      <c r="C16" s="197"/>
      <c r="D16" s="198"/>
      <c r="E16" s="172"/>
      <c r="F16" s="13" t="s">
        <v>31</v>
      </c>
      <c r="G16" s="96" t="s">
        <v>43</v>
      </c>
      <c r="H16" s="96" t="s">
        <v>34</v>
      </c>
      <c r="I16" s="14" t="s">
        <v>44</v>
      </c>
    </row>
    <row r="17" spans="2:9" s="10" customFormat="1" ht="13.5" customHeight="1" thickBot="1" x14ac:dyDescent="0.3">
      <c r="B17" s="194"/>
      <c r="C17" s="197"/>
      <c r="D17" s="198"/>
      <c r="E17" s="172"/>
      <c r="F17" s="13" t="s">
        <v>32</v>
      </c>
      <c r="G17" s="96" t="s">
        <v>6</v>
      </c>
      <c r="H17" s="96" t="s">
        <v>35</v>
      </c>
      <c r="I17" s="14" t="s">
        <v>45</v>
      </c>
    </row>
    <row r="18" spans="2:9" s="20" customFormat="1" ht="15.75" x14ac:dyDescent="0.2">
      <c r="B18" s="15">
        <v>1</v>
      </c>
      <c r="C18" s="134" t="s">
        <v>88</v>
      </c>
      <c r="D18" s="135"/>
      <c r="E18" s="16"/>
      <c r="F18" s="17"/>
      <c r="G18" s="18"/>
      <c r="H18" s="18"/>
      <c r="I18" s="19"/>
    </row>
    <row r="19" spans="2:9" s="24" customFormat="1" ht="15.75" customHeight="1" x14ac:dyDescent="0.2">
      <c r="B19" s="21" t="s">
        <v>7</v>
      </c>
      <c r="C19" s="112" t="s">
        <v>89</v>
      </c>
      <c r="D19" s="75"/>
      <c r="E19" s="22"/>
      <c r="F19" s="60"/>
      <c r="G19" s="61"/>
      <c r="H19" s="62"/>
      <c r="I19" s="23"/>
    </row>
    <row r="20" spans="2:9" s="24" customFormat="1" ht="15.75" x14ac:dyDescent="0.2">
      <c r="B20" s="21" t="s">
        <v>55</v>
      </c>
      <c r="C20" s="73" t="s">
        <v>40</v>
      </c>
      <c r="D20" s="90"/>
      <c r="E20" s="22"/>
      <c r="F20" s="60"/>
      <c r="G20" s="61"/>
      <c r="H20" s="62"/>
      <c r="I20" s="23"/>
    </row>
    <row r="21" spans="2:9" s="24" customFormat="1" ht="15.75" x14ac:dyDescent="0.2">
      <c r="B21" s="21" t="s">
        <v>56</v>
      </c>
      <c r="C21" s="73" t="s">
        <v>40</v>
      </c>
      <c r="D21" s="90"/>
      <c r="E21" s="22"/>
      <c r="F21" s="60"/>
      <c r="G21" s="61"/>
      <c r="H21" s="62"/>
      <c r="I21" s="23"/>
    </row>
    <row r="22" spans="2:9" s="24" customFormat="1" ht="15.75" x14ac:dyDescent="0.2">
      <c r="B22" s="21" t="s">
        <v>181</v>
      </c>
      <c r="C22" s="73" t="s">
        <v>180</v>
      </c>
      <c r="D22" s="90"/>
      <c r="E22" s="22" t="s">
        <v>8</v>
      </c>
      <c r="F22" s="60">
        <v>36710</v>
      </c>
      <c r="G22" s="61">
        <v>3.7029298247103277</v>
      </c>
      <c r="H22" s="62">
        <f t="shared" ref="H22:H29" si="0">TRUNC(($I$3*G22)/(100*F22),2)</f>
        <v>0</v>
      </c>
      <c r="I22" s="23">
        <f t="shared" ref="I22:I29" si="1">TRUNC(F22*H22,2)</f>
        <v>0</v>
      </c>
    </row>
    <row r="23" spans="2:9" s="24" customFormat="1" ht="7.5" customHeight="1" x14ac:dyDescent="0.2">
      <c r="B23" s="21"/>
      <c r="C23" s="73"/>
      <c r="D23" s="90"/>
      <c r="E23" s="22"/>
      <c r="F23" s="60"/>
      <c r="G23" s="61"/>
      <c r="H23" s="62"/>
      <c r="I23" s="23"/>
    </row>
    <row r="24" spans="2:9" s="24" customFormat="1" ht="15.75" x14ac:dyDescent="0.2">
      <c r="B24" s="21" t="s">
        <v>122</v>
      </c>
      <c r="C24" s="73" t="s">
        <v>40</v>
      </c>
      <c r="D24" s="90"/>
      <c r="E24" s="22"/>
      <c r="F24" s="60"/>
      <c r="G24" s="61"/>
      <c r="H24" s="62"/>
      <c r="I24" s="23"/>
    </row>
    <row r="25" spans="2:9" s="24" customFormat="1" ht="7.5" customHeight="1" x14ac:dyDescent="0.2">
      <c r="B25" s="21"/>
      <c r="C25" s="73"/>
      <c r="D25" s="90"/>
      <c r="E25" s="22"/>
      <c r="F25" s="60"/>
      <c r="G25" s="61"/>
      <c r="H25" s="62"/>
      <c r="I25" s="23"/>
    </row>
    <row r="26" spans="2:9" s="24" customFormat="1" ht="15.75" x14ac:dyDescent="0.2">
      <c r="B26" s="21" t="s">
        <v>123</v>
      </c>
      <c r="C26" s="73" t="s">
        <v>179</v>
      </c>
      <c r="D26" s="90"/>
      <c r="E26" s="22"/>
      <c r="F26" s="60"/>
      <c r="G26" s="61"/>
      <c r="H26" s="62"/>
      <c r="I26" s="23"/>
    </row>
    <row r="27" spans="2:9" s="24" customFormat="1" ht="15.75" x14ac:dyDescent="0.2">
      <c r="B27" s="21" t="s">
        <v>135</v>
      </c>
      <c r="C27" s="73" t="s">
        <v>40</v>
      </c>
      <c r="D27" s="90"/>
      <c r="E27" s="22"/>
      <c r="F27" s="60"/>
      <c r="G27" s="61"/>
      <c r="H27" s="62"/>
      <c r="I27" s="23"/>
    </row>
    <row r="28" spans="2:9" s="24" customFormat="1" ht="15.75" x14ac:dyDescent="0.2">
      <c r="B28" s="21" t="s">
        <v>136</v>
      </c>
      <c r="C28" s="73" t="s">
        <v>40</v>
      </c>
      <c r="D28" s="90"/>
      <c r="E28" s="22"/>
      <c r="F28" s="60"/>
      <c r="G28" s="61"/>
      <c r="H28" s="62"/>
      <c r="I28" s="23"/>
    </row>
    <row r="29" spans="2:9" s="24" customFormat="1" ht="15.75" x14ac:dyDescent="0.2">
      <c r="B29" s="21" t="s">
        <v>182</v>
      </c>
      <c r="C29" s="73" t="s">
        <v>180</v>
      </c>
      <c r="D29" s="90"/>
      <c r="E29" s="22" t="s">
        <v>8</v>
      </c>
      <c r="F29" s="60">
        <v>34710</v>
      </c>
      <c r="G29" s="61">
        <v>1.4784017088178829</v>
      </c>
      <c r="H29" s="62">
        <f t="shared" si="0"/>
        <v>0</v>
      </c>
      <c r="I29" s="23">
        <f t="shared" si="1"/>
        <v>0</v>
      </c>
    </row>
    <row r="30" spans="2:9" s="24" customFormat="1" ht="6" customHeight="1" x14ac:dyDescent="0.2">
      <c r="B30" s="21"/>
      <c r="C30" s="73"/>
      <c r="D30" s="90"/>
      <c r="E30" s="22"/>
      <c r="F30" s="60"/>
      <c r="G30" s="61"/>
      <c r="H30" s="62"/>
      <c r="I30" s="23"/>
    </row>
    <row r="31" spans="2:9" s="24" customFormat="1" ht="15.75" x14ac:dyDescent="0.2">
      <c r="B31" s="21" t="s">
        <v>124</v>
      </c>
      <c r="C31" s="73" t="s">
        <v>40</v>
      </c>
      <c r="D31" s="90"/>
      <c r="E31" s="22"/>
      <c r="F31" s="60"/>
      <c r="G31" s="61"/>
      <c r="H31" s="62"/>
      <c r="I31" s="23"/>
    </row>
    <row r="32" spans="2:9" s="24" customFormat="1" ht="15.75" x14ac:dyDescent="0.2">
      <c r="B32" s="21" t="s">
        <v>125</v>
      </c>
      <c r="C32" s="73" t="s">
        <v>40</v>
      </c>
      <c r="D32" s="90"/>
      <c r="E32" s="22"/>
      <c r="F32" s="60"/>
      <c r="G32" s="61"/>
      <c r="H32" s="62"/>
      <c r="I32" s="23"/>
    </row>
    <row r="33" spans="2:9" s="24" customFormat="1" ht="15.75" x14ac:dyDescent="0.2">
      <c r="B33" s="21" t="s">
        <v>126</v>
      </c>
      <c r="C33" s="73" t="s">
        <v>40</v>
      </c>
      <c r="D33" s="90"/>
      <c r="E33" s="22"/>
      <c r="F33" s="60"/>
      <c r="G33" s="61"/>
      <c r="H33" s="62"/>
      <c r="I33" s="23"/>
    </row>
    <row r="34" spans="2:9" s="24" customFormat="1" ht="6" customHeight="1" x14ac:dyDescent="0.2">
      <c r="B34" s="21"/>
      <c r="C34" s="73"/>
      <c r="D34" s="90"/>
      <c r="E34" s="22"/>
      <c r="F34" s="60"/>
      <c r="G34" s="61"/>
      <c r="H34" s="62"/>
      <c r="I34" s="23"/>
    </row>
    <row r="35" spans="2:9" s="24" customFormat="1" ht="15.75" x14ac:dyDescent="0.2">
      <c r="B35" s="21" t="s">
        <v>127</v>
      </c>
      <c r="C35" s="73" t="s">
        <v>128</v>
      </c>
      <c r="D35" s="90"/>
      <c r="E35" s="22" t="s">
        <v>4</v>
      </c>
      <c r="F35" s="60">
        <v>1</v>
      </c>
      <c r="G35" s="61">
        <v>2.5311969172917871E-2</v>
      </c>
      <c r="H35" s="62">
        <f t="shared" ref="H35:H93" si="2">TRUNC(($I$3*G35)/(100*F35),2)</f>
        <v>0</v>
      </c>
      <c r="I35" s="23">
        <f t="shared" ref="I35:I93" si="3">TRUNC(F35*H35,2)</f>
        <v>0</v>
      </c>
    </row>
    <row r="36" spans="2:9" s="24" customFormat="1" ht="6.75" customHeight="1" x14ac:dyDescent="0.2">
      <c r="B36" s="21"/>
      <c r="C36" s="73"/>
      <c r="D36" s="90"/>
      <c r="E36" s="22"/>
      <c r="F36" s="60"/>
      <c r="G36" s="61"/>
      <c r="H36" s="62"/>
      <c r="I36" s="23"/>
    </row>
    <row r="37" spans="2:9" s="24" customFormat="1" ht="15.75" x14ac:dyDescent="0.2">
      <c r="B37" s="26">
        <v>2</v>
      </c>
      <c r="C37" s="118" t="s">
        <v>90</v>
      </c>
      <c r="D37" s="119"/>
      <c r="E37" s="22"/>
      <c r="F37" s="60"/>
      <c r="G37" s="61"/>
      <c r="H37" s="62"/>
      <c r="I37" s="23"/>
    </row>
    <row r="38" spans="2:9" s="24" customFormat="1" ht="15.75" x14ac:dyDescent="0.2">
      <c r="B38" s="25" t="s">
        <v>129</v>
      </c>
      <c r="C38" s="73" t="s">
        <v>131</v>
      </c>
      <c r="D38" s="90"/>
      <c r="E38" s="22" t="s">
        <v>4</v>
      </c>
      <c r="F38" s="60">
        <v>1</v>
      </c>
      <c r="G38" s="61">
        <v>1.251267028496361</v>
      </c>
      <c r="H38" s="62">
        <f t="shared" si="2"/>
        <v>0</v>
      </c>
      <c r="I38" s="23">
        <f t="shared" si="3"/>
        <v>0</v>
      </c>
    </row>
    <row r="39" spans="2:9" s="24" customFormat="1" ht="15.75" x14ac:dyDescent="0.2">
      <c r="B39" s="25" t="s">
        <v>130</v>
      </c>
      <c r="C39" s="73" t="s">
        <v>132</v>
      </c>
      <c r="D39" s="90"/>
      <c r="E39" s="22" t="s">
        <v>4</v>
      </c>
      <c r="F39" s="60">
        <v>1</v>
      </c>
      <c r="G39" s="61">
        <v>1.251267028496361</v>
      </c>
      <c r="H39" s="62">
        <f t="shared" si="2"/>
        <v>0</v>
      </c>
      <c r="I39" s="23">
        <f t="shared" si="3"/>
        <v>0</v>
      </c>
    </row>
    <row r="40" spans="2:9" s="24" customFormat="1" ht="15.75" x14ac:dyDescent="0.2">
      <c r="B40" s="25" t="s">
        <v>212</v>
      </c>
      <c r="C40" s="73" t="s">
        <v>213</v>
      </c>
      <c r="D40" s="90"/>
      <c r="E40" s="22" t="s">
        <v>4</v>
      </c>
      <c r="F40" s="60">
        <v>1</v>
      </c>
      <c r="G40" s="61">
        <v>1.251267028496361</v>
      </c>
      <c r="H40" s="62">
        <f t="shared" si="2"/>
        <v>0</v>
      </c>
      <c r="I40" s="23">
        <f t="shared" si="3"/>
        <v>0</v>
      </c>
    </row>
    <row r="41" spans="2:9" s="24" customFormat="1" ht="6" customHeight="1" x14ac:dyDescent="0.2">
      <c r="B41" s="25"/>
      <c r="C41" s="120"/>
      <c r="D41" s="121"/>
      <c r="E41" s="22"/>
      <c r="F41" s="60"/>
      <c r="G41" s="61"/>
      <c r="H41" s="62"/>
      <c r="I41" s="23"/>
    </row>
    <row r="42" spans="2:9" s="20" customFormat="1" ht="15.75" x14ac:dyDescent="0.2">
      <c r="B42" s="26">
        <v>3</v>
      </c>
      <c r="C42" s="118" t="s">
        <v>40</v>
      </c>
      <c r="D42" s="119"/>
      <c r="E42" s="27"/>
      <c r="F42" s="63"/>
      <c r="G42" s="61"/>
      <c r="H42" s="62"/>
      <c r="I42" s="23"/>
    </row>
    <row r="43" spans="2:9" s="24" customFormat="1" ht="6.75" customHeight="1" x14ac:dyDescent="0.2">
      <c r="B43" s="25"/>
      <c r="C43" s="120"/>
      <c r="D43" s="121"/>
      <c r="E43" s="22"/>
      <c r="F43" s="60"/>
      <c r="G43" s="61"/>
      <c r="H43" s="62"/>
      <c r="I43" s="23"/>
    </row>
    <row r="44" spans="2:9" s="20" customFormat="1" ht="15.75" x14ac:dyDescent="0.2">
      <c r="B44" s="26">
        <v>4</v>
      </c>
      <c r="C44" s="118" t="s">
        <v>91</v>
      </c>
      <c r="D44" s="119"/>
      <c r="E44" s="29"/>
      <c r="F44" s="63"/>
      <c r="G44" s="61"/>
      <c r="H44" s="62"/>
      <c r="I44" s="23"/>
    </row>
    <row r="45" spans="2:9" s="24" customFormat="1" ht="15.75" x14ac:dyDescent="0.2">
      <c r="B45" s="25" t="s">
        <v>9</v>
      </c>
      <c r="C45" s="122" t="s">
        <v>92</v>
      </c>
      <c r="D45" s="123"/>
      <c r="E45" s="22"/>
      <c r="F45" s="60"/>
      <c r="G45" s="61"/>
      <c r="H45" s="62"/>
      <c r="I45" s="23"/>
    </row>
    <row r="46" spans="2:9" s="24" customFormat="1" ht="15.75" x14ac:dyDescent="0.2">
      <c r="B46" s="25" t="s">
        <v>93</v>
      </c>
      <c r="C46" s="73" t="s">
        <v>40</v>
      </c>
      <c r="D46" s="97"/>
      <c r="E46" s="22"/>
      <c r="F46" s="60"/>
      <c r="G46" s="61"/>
      <c r="H46" s="62"/>
      <c r="I46" s="23"/>
    </row>
    <row r="47" spans="2:9" s="24" customFormat="1" ht="15.75" x14ac:dyDescent="0.2">
      <c r="B47" s="25" t="s">
        <v>94</v>
      </c>
      <c r="C47" s="73" t="s">
        <v>137</v>
      </c>
      <c r="D47" s="97"/>
      <c r="E47" s="22" t="s">
        <v>8</v>
      </c>
      <c r="F47" s="60">
        <v>10</v>
      </c>
      <c r="G47" s="61">
        <v>1.9610596982267348E-2</v>
      </c>
      <c r="H47" s="62">
        <f t="shared" si="2"/>
        <v>0</v>
      </c>
      <c r="I47" s="23">
        <f t="shared" si="3"/>
        <v>0</v>
      </c>
    </row>
    <row r="48" spans="2:9" s="24" customFormat="1" ht="15.75" x14ac:dyDescent="0.2">
      <c r="B48" s="25" t="s">
        <v>183</v>
      </c>
      <c r="C48" s="73" t="s">
        <v>184</v>
      </c>
      <c r="D48" s="97"/>
      <c r="E48" s="22" t="s">
        <v>8</v>
      </c>
      <c r="F48" s="60">
        <v>80</v>
      </c>
      <c r="G48" s="61">
        <v>0.17718672165607585</v>
      </c>
      <c r="H48" s="62">
        <f t="shared" si="2"/>
        <v>0</v>
      </c>
      <c r="I48" s="23">
        <f t="shared" si="3"/>
        <v>0</v>
      </c>
    </row>
    <row r="49" spans="2:9" s="24" customFormat="1" ht="5.25" customHeight="1" x14ac:dyDescent="0.2">
      <c r="B49" s="25"/>
      <c r="C49" s="73"/>
      <c r="D49" s="97"/>
      <c r="E49" s="22"/>
      <c r="F49" s="60"/>
      <c r="G49" s="61"/>
      <c r="H49" s="62"/>
      <c r="I49" s="23"/>
    </row>
    <row r="50" spans="2:9" s="24" customFormat="1" ht="15.75" customHeight="1" x14ac:dyDescent="0.2">
      <c r="B50" s="25" t="s">
        <v>10</v>
      </c>
      <c r="C50" s="122" t="s">
        <v>138</v>
      </c>
      <c r="D50" s="123"/>
      <c r="E50" s="22"/>
      <c r="F50" s="60"/>
      <c r="G50" s="61"/>
      <c r="H50" s="62"/>
      <c r="I50" s="23"/>
    </row>
    <row r="51" spans="2:9" s="24" customFormat="1" ht="15.75" x14ac:dyDescent="0.2">
      <c r="B51" s="25" t="s">
        <v>142</v>
      </c>
      <c r="C51" s="73" t="s">
        <v>139</v>
      </c>
      <c r="D51" s="97"/>
      <c r="E51" s="22" t="s">
        <v>8</v>
      </c>
      <c r="F51" s="60">
        <v>260</v>
      </c>
      <c r="G51" s="61">
        <v>0.30793557483624823</v>
      </c>
      <c r="H51" s="62">
        <f t="shared" si="2"/>
        <v>0</v>
      </c>
      <c r="I51" s="23">
        <f t="shared" si="3"/>
        <v>0</v>
      </c>
    </row>
    <row r="52" spans="2:9" s="24" customFormat="1" ht="15.75" x14ac:dyDescent="0.2">
      <c r="B52" s="25" t="s">
        <v>143</v>
      </c>
      <c r="C52" s="73" t="s">
        <v>140</v>
      </c>
      <c r="D52" s="97"/>
      <c r="E52" s="22" t="s">
        <v>8</v>
      </c>
      <c r="F52" s="60">
        <v>1120</v>
      </c>
      <c r="G52" s="61">
        <v>1.4836450493045557</v>
      </c>
      <c r="H52" s="62">
        <f t="shared" si="2"/>
        <v>0</v>
      </c>
      <c r="I52" s="23">
        <f t="shared" si="3"/>
        <v>0</v>
      </c>
    </row>
    <row r="53" spans="2:9" s="24" customFormat="1" ht="15.75" x14ac:dyDescent="0.2">
      <c r="B53" s="25" t="s">
        <v>144</v>
      </c>
      <c r="C53" s="73" t="s">
        <v>141</v>
      </c>
      <c r="D53" s="97"/>
      <c r="E53" s="22" t="s">
        <v>8</v>
      </c>
      <c r="F53" s="60">
        <v>235</v>
      </c>
      <c r="G53" s="61">
        <v>0.34115598697129762</v>
      </c>
      <c r="H53" s="62">
        <f t="shared" si="2"/>
        <v>0</v>
      </c>
      <c r="I53" s="23">
        <f t="shared" si="3"/>
        <v>0</v>
      </c>
    </row>
    <row r="54" spans="2:9" s="24" customFormat="1" ht="5.25" customHeight="1" x14ac:dyDescent="0.2">
      <c r="B54" s="25"/>
      <c r="C54" s="122"/>
      <c r="D54" s="123"/>
      <c r="E54" s="22"/>
      <c r="F54" s="60"/>
      <c r="G54" s="61"/>
      <c r="H54" s="62"/>
      <c r="I54" s="23"/>
    </row>
    <row r="55" spans="2:9" s="24" customFormat="1" ht="15.75" x14ac:dyDescent="0.2">
      <c r="B55" s="25" t="s">
        <v>57</v>
      </c>
      <c r="C55" s="122" t="s">
        <v>95</v>
      </c>
      <c r="D55" s="123"/>
      <c r="E55" s="22"/>
      <c r="F55" s="60"/>
      <c r="G55" s="61"/>
      <c r="H55" s="62"/>
      <c r="I55" s="23"/>
    </row>
    <row r="56" spans="2:9" s="24" customFormat="1" ht="15.75" x14ac:dyDescent="0.2">
      <c r="B56" s="25" t="s">
        <v>96</v>
      </c>
      <c r="C56" s="73" t="s">
        <v>40</v>
      </c>
      <c r="D56" s="73"/>
      <c r="E56" s="22"/>
      <c r="F56" s="60"/>
      <c r="G56" s="61"/>
      <c r="H56" s="62"/>
      <c r="I56" s="23"/>
    </row>
    <row r="57" spans="2:9" s="24" customFormat="1" ht="15.75" x14ac:dyDescent="0.2">
      <c r="B57" s="25" t="s">
        <v>185</v>
      </c>
      <c r="C57" s="73" t="s">
        <v>40</v>
      </c>
      <c r="D57" s="73"/>
      <c r="E57" s="22"/>
      <c r="F57" s="60"/>
      <c r="G57" s="61"/>
      <c r="H57" s="62"/>
      <c r="I57" s="23"/>
    </row>
    <row r="58" spans="2:9" s="24" customFormat="1" ht="15.75" x14ac:dyDescent="0.2">
      <c r="B58" s="25" t="s">
        <v>186</v>
      </c>
      <c r="C58" s="122" t="s">
        <v>184</v>
      </c>
      <c r="D58" s="123"/>
      <c r="E58" s="22" t="s">
        <v>8</v>
      </c>
      <c r="F58" s="60">
        <v>1300</v>
      </c>
      <c r="G58" s="61">
        <v>3.4668835112825405</v>
      </c>
      <c r="H58" s="62">
        <f t="shared" si="2"/>
        <v>0</v>
      </c>
      <c r="I58" s="23">
        <f t="shared" si="3"/>
        <v>0</v>
      </c>
    </row>
    <row r="59" spans="2:9" s="24" customFormat="1" ht="7.5" customHeight="1" x14ac:dyDescent="0.2">
      <c r="B59" s="25"/>
      <c r="C59" s="122"/>
      <c r="D59" s="123"/>
      <c r="E59" s="22"/>
      <c r="F59" s="60"/>
      <c r="G59" s="61"/>
      <c r="H59" s="62"/>
      <c r="I59" s="23"/>
    </row>
    <row r="60" spans="2:9" s="24" customFormat="1" ht="15.75" x14ac:dyDescent="0.2">
      <c r="B60" s="25" t="s">
        <v>146</v>
      </c>
      <c r="C60" s="122" t="s">
        <v>145</v>
      </c>
      <c r="D60" s="123"/>
      <c r="E60" s="22"/>
      <c r="F60" s="60"/>
      <c r="G60" s="61"/>
      <c r="H60" s="62"/>
      <c r="I60" s="23"/>
    </row>
    <row r="61" spans="2:9" s="24" customFormat="1" ht="15.75" x14ac:dyDescent="0.2">
      <c r="B61" s="25" t="s">
        <v>147</v>
      </c>
      <c r="C61" s="73" t="s">
        <v>40</v>
      </c>
      <c r="D61" s="97"/>
      <c r="E61" s="22"/>
      <c r="F61" s="60"/>
      <c r="G61" s="61"/>
      <c r="H61" s="62"/>
      <c r="I61" s="23"/>
    </row>
    <row r="62" spans="2:9" s="24" customFormat="1" ht="15.75" x14ac:dyDescent="0.2">
      <c r="B62" s="25" t="s">
        <v>148</v>
      </c>
      <c r="C62" s="73" t="s">
        <v>140</v>
      </c>
      <c r="D62" s="97"/>
      <c r="E62" s="22" t="s">
        <v>8</v>
      </c>
      <c r="F62" s="60">
        <v>29485</v>
      </c>
      <c r="G62" s="61">
        <v>48.784958626584192</v>
      </c>
      <c r="H62" s="62">
        <f t="shared" si="2"/>
        <v>0</v>
      </c>
      <c r="I62" s="23">
        <f t="shared" si="3"/>
        <v>0</v>
      </c>
    </row>
    <row r="63" spans="2:9" s="24" customFormat="1" ht="15.75" x14ac:dyDescent="0.2">
      <c r="B63" s="25" t="s">
        <v>149</v>
      </c>
      <c r="C63" s="73" t="s">
        <v>141</v>
      </c>
      <c r="D63" s="97"/>
      <c r="E63" s="22" t="s">
        <v>8</v>
      </c>
      <c r="F63" s="60">
        <v>4130</v>
      </c>
      <c r="G63" s="61">
        <v>7.9819761440166772</v>
      </c>
      <c r="H63" s="62">
        <f t="shared" si="2"/>
        <v>0</v>
      </c>
      <c r="I63" s="23">
        <f t="shared" si="3"/>
        <v>0</v>
      </c>
    </row>
    <row r="64" spans="2:9" s="24" customFormat="1" ht="7.5" customHeight="1" x14ac:dyDescent="0.2">
      <c r="B64" s="25"/>
      <c r="C64" s="89"/>
      <c r="D64" s="90"/>
      <c r="E64" s="22"/>
      <c r="F64" s="60"/>
      <c r="G64" s="61"/>
      <c r="H64" s="62"/>
      <c r="I64" s="23"/>
    </row>
    <row r="65" spans="2:9" s="20" customFormat="1" ht="15.75" x14ac:dyDescent="0.2">
      <c r="B65" s="26">
        <v>5</v>
      </c>
      <c r="C65" s="118" t="s">
        <v>97</v>
      </c>
      <c r="D65" s="119"/>
      <c r="E65" s="29"/>
      <c r="F65" s="63"/>
      <c r="G65" s="61"/>
      <c r="H65" s="62"/>
      <c r="I65" s="23"/>
    </row>
    <row r="66" spans="2:9" s="24" customFormat="1" ht="15.75" customHeight="1" x14ac:dyDescent="0.2">
      <c r="B66" s="25" t="s">
        <v>11</v>
      </c>
      <c r="C66" s="120" t="s">
        <v>187</v>
      </c>
      <c r="D66" s="121"/>
      <c r="E66" s="22"/>
      <c r="F66" s="60"/>
      <c r="G66" s="61"/>
      <c r="H66" s="62"/>
      <c r="I66" s="23"/>
    </row>
    <row r="67" spans="2:9" s="24" customFormat="1" ht="15.75" customHeight="1" x14ac:dyDescent="0.2">
      <c r="B67" s="25" t="s">
        <v>150</v>
      </c>
      <c r="C67" s="73" t="s">
        <v>152</v>
      </c>
      <c r="D67" s="90"/>
      <c r="E67" s="22" t="s">
        <v>14</v>
      </c>
      <c r="F67" s="60">
        <v>1316</v>
      </c>
      <c r="G67" s="61">
        <v>0.77603495414711066</v>
      </c>
      <c r="H67" s="62">
        <f t="shared" si="2"/>
        <v>0</v>
      </c>
      <c r="I67" s="23">
        <f t="shared" si="3"/>
        <v>0</v>
      </c>
    </row>
    <row r="68" spans="2:9" s="24" customFormat="1" ht="15.75" customHeight="1" x14ac:dyDescent="0.2">
      <c r="B68" s="25" t="s">
        <v>151</v>
      </c>
      <c r="C68" s="73" t="s">
        <v>153</v>
      </c>
      <c r="D68" s="90"/>
      <c r="E68" s="22" t="s">
        <v>14</v>
      </c>
      <c r="F68" s="60">
        <v>1160</v>
      </c>
      <c r="G68" s="61">
        <v>1.0024557827211023</v>
      </c>
      <c r="H68" s="62">
        <f t="shared" si="2"/>
        <v>0</v>
      </c>
      <c r="I68" s="23">
        <f t="shared" si="3"/>
        <v>0</v>
      </c>
    </row>
    <row r="69" spans="2:9" s="24" customFormat="1" ht="15.75" customHeight="1" x14ac:dyDescent="0.2">
      <c r="B69" s="25" t="s">
        <v>12</v>
      </c>
      <c r="C69" s="120" t="s">
        <v>40</v>
      </c>
      <c r="D69" s="121"/>
      <c r="E69" s="22"/>
      <c r="F69" s="60"/>
      <c r="G69" s="61"/>
      <c r="H69" s="62"/>
      <c r="I69" s="23"/>
    </row>
    <row r="70" spans="2:9" s="24" customFormat="1" ht="15.6" customHeight="1" x14ac:dyDescent="0.2">
      <c r="B70" s="25" t="s">
        <v>33</v>
      </c>
      <c r="C70" s="120" t="s">
        <v>15</v>
      </c>
      <c r="D70" s="121"/>
      <c r="E70" s="22" t="s">
        <v>14</v>
      </c>
      <c r="F70" s="60">
        <v>3103</v>
      </c>
      <c r="G70" s="61">
        <v>6.5059182545561969</v>
      </c>
      <c r="H70" s="62">
        <f t="shared" si="2"/>
        <v>0</v>
      </c>
      <c r="I70" s="23">
        <f t="shared" si="3"/>
        <v>0</v>
      </c>
    </row>
    <row r="71" spans="2:9" s="24" customFormat="1" ht="15.75" customHeight="1" x14ac:dyDescent="0.2">
      <c r="B71" s="25" t="s">
        <v>58</v>
      </c>
      <c r="C71" s="120" t="s">
        <v>16</v>
      </c>
      <c r="D71" s="121"/>
      <c r="E71" s="22" t="s">
        <v>14</v>
      </c>
      <c r="F71" s="60">
        <v>3900</v>
      </c>
      <c r="G71" s="61">
        <v>6.8016134409111881</v>
      </c>
      <c r="H71" s="62">
        <f t="shared" si="2"/>
        <v>0</v>
      </c>
      <c r="I71" s="23">
        <f t="shared" si="3"/>
        <v>0</v>
      </c>
    </row>
    <row r="72" spans="2:9" s="24" customFormat="1" ht="15.75" customHeight="1" x14ac:dyDescent="0.2">
      <c r="B72" s="25" t="s">
        <v>59</v>
      </c>
      <c r="C72" s="120" t="s">
        <v>61</v>
      </c>
      <c r="D72" s="121"/>
      <c r="E72" s="22" t="s">
        <v>14</v>
      </c>
      <c r="F72" s="60">
        <v>3900</v>
      </c>
      <c r="G72" s="61">
        <v>0.70966064203924784</v>
      </c>
      <c r="H72" s="62">
        <f t="shared" si="2"/>
        <v>0</v>
      </c>
      <c r="I72" s="23">
        <f t="shared" si="3"/>
        <v>0</v>
      </c>
    </row>
    <row r="73" spans="2:9" s="24" customFormat="1" ht="15.75" customHeight="1" x14ac:dyDescent="0.2">
      <c r="B73" s="25" t="s">
        <v>60</v>
      </c>
      <c r="C73" s="120" t="s">
        <v>62</v>
      </c>
      <c r="D73" s="121"/>
      <c r="E73" s="22" t="s">
        <v>14</v>
      </c>
      <c r="F73" s="60">
        <v>45</v>
      </c>
      <c r="G73" s="61">
        <v>2.5745399769570288E-2</v>
      </c>
      <c r="H73" s="62">
        <f t="shared" si="2"/>
        <v>0</v>
      </c>
      <c r="I73" s="23">
        <f t="shared" si="3"/>
        <v>0</v>
      </c>
    </row>
    <row r="74" spans="2:9" s="24" customFormat="1" ht="15.75" customHeight="1" x14ac:dyDescent="0.2">
      <c r="B74" s="25" t="s">
        <v>209</v>
      </c>
      <c r="C74" s="73" t="s">
        <v>210</v>
      </c>
      <c r="D74" s="90"/>
      <c r="E74" s="22" t="s">
        <v>14</v>
      </c>
      <c r="F74" s="60">
        <v>627</v>
      </c>
      <c r="G74" s="61">
        <v>1.2110022020556075</v>
      </c>
      <c r="H74" s="62">
        <f t="shared" si="2"/>
        <v>0</v>
      </c>
      <c r="I74" s="23">
        <f t="shared" si="3"/>
        <v>0</v>
      </c>
    </row>
    <row r="75" spans="2:9" s="24" customFormat="1" ht="6.75" customHeight="1" x14ac:dyDescent="0.2">
      <c r="B75" s="25"/>
      <c r="C75" s="74"/>
      <c r="D75" s="75"/>
      <c r="E75" s="22"/>
      <c r="F75" s="60"/>
      <c r="G75" s="61"/>
      <c r="H75" s="62"/>
      <c r="I75" s="23"/>
    </row>
    <row r="76" spans="2:9" s="88" customFormat="1" ht="15.75" customHeight="1" x14ac:dyDescent="0.2">
      <c r="B76" s="86">
        <v>6</v>
      </c>
      <c r="C76" s="136" t="s">
        <v>98</v>
      </c>
      <c r="D76" s="137"/>
      <c r="E76" s="87"/>
      <c r="F76" s="60"/>
      <c r="G76" s="61"/>
      <c r="H76" s="62"/>
      <c r="I76" s="23"/>
    </row>
    <row r="77" spans="2:9" s="24" customFormat="1" ht="15.75" customHeight="1" x14ac:dyDescent="0.2">
      <c r="B77" s="25" t="s">
        <v>13</v>
      </c>
      <c r="C77" s="120" t="s">
        <v>188</v>
      </c>
      <c r="D77" s="121"/>
      <c r="E77" s="22" t="s">
        <v>8</v>
      </c>
      <c r="F77" s="60">
        <v>5</v>
      </c>
      <c r="G77" s="61">
        <v>1.8786538568445544E-3</v>
      </c>
      <c r="H77" s="62">
        <f t="shared" si="2"/>
        <v>0</v>
      </c>
      <c r="I77" s="23">
        <f t="shared" si="3"/>
        <v>0</v>
      </c>
    </row>
    <row r="78" spans="2:9" s="24" customFormat="1" ht="15.75" customHeight="1" x14ac:dyDescent="0.2">
      <c r="B78" s="25" t="s">
        <v>17</v>
      </c>
      <c r="C78" s="120" t="s">
        <v>18</v>
      </c>
      <c r="D78" s="121"/>
      <c r="E78" s="22" t="s">
        <v>14</v>
      </c>
      <c r="F78" s="60">
        <v>20</v>
      </c>
      <c r="G78" s="61">
        <v>3.538572921477974E-3</v>
      </c>
      <c r="H78" s="62">
        <f t="shared" si="2"/>
        <v>0</v>
      </c>
      <c r="I78" s="23">
        <f t="shared" si="3"/>
        <v>0</v>
      </c>
    </row>
    <row r="79" spans="2:9" s="24" customFormat="1" ht="15.75" customHeight="1" x14ac:dyDescent="0.2">
      <c r="B79" s="25" t="s">
        <v>20</v>
      </c>
      <c r="C79" s="112" t="s">
        <v>222</v>
      </c>
      <c r="D79" s="113"/>
      <c r="E79" s="22" t="s">
        <v>14</v>
      </c>
      <c r="F79" s="60">
        <v>10</v>
      </c>
      <c r="G79" s="61">
        <v>6.9082427180351181E-4</v>
      </c>
      <c r="H79" s="62">
        <f t="shared" si="2"/>
        <v>0</v>
      </c>
      <c r="I79" s="23">
        <f t="shared" si="3"/>
        <v>0</v>
      </c>
    </row>
    <row r="80" spans="2:9" s="24" customFormat="1" ht="18" customHeight="1" x14ac:dyDescent="0.2">
      <c r="B80" s="25" t="s">
        <v>49</v>
      </c>
      <c r="C80" s="112" t="s">
        <v>40</v>
      </c>
      <c r="D80" s="113"/>
      <c r="E80" s="22"/>
      <c r="F80" s="60"/>
      <c r="G80" s="61"/>
      <c r="H80" s="62"/>
      <c r="I80" s="23"/>
    </row>
    <row r="81" spans="2:9" s="24" customFormat="1" ht="15.75" customHeight="1" x14ac:dyDescent="0.2">
      <c r="B81" s="25" t="s">
        <v>63</v>
      </c>
      <c r="C81" s="120" t="s">
        <v>99</v>
      </c>
      <c r="D81" s="121"/>
      <c r="E81" s="22"/>
      <c r="F81" s="60"/>
      <c r="G81" s="61"/>
      <c r="H81" s="62"/>
      <c r="I81" s="23"/>
    </row>
    <row r="82" spans="2:9" s="24" customFormat="1" ht="15.75" customHeight="1" x14ac:dyDescent="0.2">
      <c r="B82" s="25" t="s">
        <v>64</v>
      </c>
      <c r="C82" s="120" t="s">
        <v>65</v>
      </c>
      <c r="D82" s="121"/>
      <c r="E82" s="22" t="s">
        <v>14</v>
      </c>
      <c r="F82" s="60">
        <v>300</v>
      </c>
      <c r="G82" s="61">
        <v>0.17464163481720674</v>
      </c>
      <c r="H82" s="62">
        <f t="shared" si="2"/>
        <v>0</v>
      </c>
      <c r="I82" s="23">
        <f t="shared" si="3"/>
        <v>0</v>
      </c>
    </row>
    <row r="83" spans="2:9" s="24" customFormat="1" ht="5.25" customHeight="1" x14ac:dyDescent="0.2">
      <c r="B83" s="25"/>
      <c r="C83" s="74"/>
      <c r="D83" s="75"/>
      <c r="E83" s="22"/>
      <c r="F83" s="60"/>
      <c r="G83" s="61"/>
      <c r="H83" s="62"/>
      <c r="I83" s="23"/>
    </row>
    <row r="84" spans="2:9" s="20" customFormat="1" ht="15.75" customHeight="1" x14ac:dyDescent="0.2">
      <c r="B84" s="26">
        <v>7</v>
      </c>
      <c r="C84" s="118" t="s">
        <v>66</v>
      </c>
      <c r="D84" s="119"/>
      <c r="E84" s="29"/>
      <c r="F84" s="63"/>
      <c r="G84" s="61"/>
      <c r="H84" s="62"/>
      <c r="I84" s="23"/>
    </row>
    <row r="85" spans="2:9" s="24" customFormat="1" ht="15.75" customHeight="1" x14ac:dyDescent="0.2">
      <c r="B85" s="25" t="s">
        <v>21</v>
      </c>
      <c r="C85" s="120" t="s">
        <v>189</v>
      </c>
      <c r="D85" s="121"/>
      <c r="E85" s="22" t="s">
        <v>8</v>
      </c>
      <c r="F85" s="60">
        <v>35</v>
      </c>
      <c r="G85" s="61">
        <v>1.2963314837673571E-2</v>
      </c>
      <c r="H85" s="62">
        <f t="shared" si="2"/>
        <v>0</v>
      </c>
      <c r="I85" s="23">
        <f t="shared" si="3"/>
        <v>0</v>
      </c>
    </row>
    <row r="86" spans="2:9" s="24" customFormat="1" ht="15.75" customHeight="1" x14ac:dyDescent="0.2">
      <c r="B86" s="25" t="s">
        <v>23</v>
      </c>
      <c r="C86" s="120" t="s">
        <v>40</v>
      </c>
      <c r="D86" s="121"/>
      <c r="E86" s="22"/>
      <c r="F86" s="60"/>
      <c r="G86" s="61"/>
      <c r="H86" s="62"/>
      <c r="I86" s="23"/>
    </row>
    <row r="87" spans="2:9" s="24" customFormat="1" ht="15.6" customHeight="1" x14ac:dyDescent="0.2">
      <c r="B87" s="25" t="s">
        <v>67</v>
      </c>
      <c r="C87" s="120" t="s">
        <v>40</v>
      </c>
      <c r="D87" s="121"/>
      <c r="E87" s="22"/>
      <c r="F87" s="60"/>
      <c r="G87" s="61"/>
      <c r="H87" s="62"/>
      <c r="I87" s="23"/>
    </row>
    <row r="88" spans="2:9" s="24" customFormat="1" ht="15.6" customHeight="1" x14ac:dyDescent="0.2">
      <c r="B88" s="25" t="s">
        <v>154</v>
      </c>
      <c r="C88" s="101" t="s">
        <v>40</v>
      </c>
      <c r="D88" s="94"/>
      <c r="E88" s="79"/>
      <c r="F88" s="80"/>
      <c r="G88" s="61"/>
      <c r="H88" s="62"/>
      <c r="I88" s="23"/>
    </row>
    <row r="89" spans="2:9" s="24" customFormat="1" ht="15.6" customHeight="1" x14ac:dyDescent="0.2">
      <c r="B89" s="25" t="s">
        <v>155</v>
      </c>
      <c r="C89" s="101" t="s">
        <v>214</v>
      </c>
      <c r="D89" s="94"/>
      <c r="E89" s="79" t="s">
        <v>4</v>
      </c>
      <c r="F89" s="80">
        <v>1</v>
      </c>
      <c r="G89" s="61">
        <v>3.6552262318852502E-2</v>
      </c>
      <c r="H89" s="62">
        <f t="shared" si="2"/>
        <v>0</v>
      </c>
      <c r="I89" s="23">
        <f t="shared" si="3"/>
        <v>0</v>
      </c>
    </row>
    <row r="90" spans="2:9" s="24" customFormat="1" ht="15.6" customHeight="1" x14ac:dyDescent="0.2">
      <c r="B90" s="25" t="s">
        <v>156</v>
      </c>
      <c r="C90" s="101" t="s">
        <v>157</v>
      </c>
      <c r="D90" s="94"/>
      <c r="E90" s="79" t="s">
        <v>8</v>
      </c>
      <c r="F90" s="80">
        <v>130</v>
      </c>
      <c r="G90" s="61">
        <v>6.7283766263104242E-2</v>
      </c>
      <c r="H90" s="62">
        <f t="shared" si="2"/>
        <v>0</v>
      </c>
      <c r="I90" s="23">
        <f t="shared" si="3"/>
        <v>0</v>
      </c>
    </row>
    <row r="91" spans="2:9" s="24" customFormat="1" ht="6" customHeight="1" x14ac:dyDescent="0.2">
      <c r="B91" s="78"/>
      <c r="C91" s="93"/>
      <c r="D91" s="94"/>
      <c r="E91" s="79"/>
      <c r="F91" s="80"/>
      <c r="G91" s="61"/>
      <c r="H91" s="62"/>
      <c r="I91" s="23"/>
    </row>
    <row r="92" spans="2:9" s="20" customFormat="1" ht="15.75" x14ac:dyDescent="0.2">
      <c r="B92" s="26">
        <v>8</v>
      </c>
      <c r="C92" s="118" t="s">
        <v>100</v>
      </c>
      <c r="D92" s="119"/>
      <c r="E92" s="29"/>
      <c r="F92" s="63"/>
      <c r="G92" s="61"/>
      <c r="H92" s="62"/>
      <c r="I92" s="23"/>
    </row>
    <row r="93" spans="2:9" s="24" customFormat="1" ht="15.75" x14ac:dyDescent="0.2">
      <c r="B93" s="57" t="s">
        <v>51</v>
      </c>
      <c r="C93" s="120" t="s">
        <v>22</v>
      </c>
      <c r="D93" s="121"/>
      <c r="E93" s="22" t="s">
        <v>19</v>
      </c>
      <c r="F93" s="64">
        <v>5</v>
      </c>
      <c r="G93" s="61">
        <v>1.7399382314243275E-2</v>
      </c>
      <c r="H93" s="62">
        <f t="shared" si="2"/>
        <v>0</v>
      </c>
      <c r="I93" s="23">
        <f t="shared" si="3"/>
        <v>0</v>
      </c>
    </row>
    <row r="94" spans="2:9" s="24" customFormat="1" ht="15.75" customHeight="1" x14ac:dyDescent="0.2">
      <c r="B94" s="57" t="s">
        <v>68</v>
      </c>
      <c r="C94" s="120" t="s">
        <v>40</v>
      </c>
      <c r="D94" s="121"/>
      <c r="E94" s="22"/>
      <c r="F94" s="60"/>
      <c r="G94" s="61"/>
      <c r="H94" s="62"/>
      <c r="I94" s="23"/>
    </row>
    <row r="95" spans="2:9" s="24" customFormat="1" ht="15.75" x14ac:dyDescent="0.2">
      <c r="B95" s="57" t="s">
        <v>69</v>
      </c>
      <c r="C95" s="120" t="s">
        <v>40</v>
      </c>
      <c r="D95" s="121"/>
      <c r="E95" s="22"/>
      <c r="F95" s="64"/>
      <c r="G95" s="61"/>
      <c r="H95" s="62"/>
      <c r="I95" s="23"/>
    </row>
    <row r="96" spans="2:9" s="24" customFormat="1" ht="15.75" x14ac:dyDescent="0.2">
      <c r="B96" s="57" t="s">
        <v>70</v>
      </c>
      <c r="C96" s="120" t="s">
        <v>71</v>
      </c>
      <c r="D96" s="121"/>
      <c r="E96" s="22" t="s">
        <v>19</v>
      </c>
      <c r="F96" s="60">
        <v>20</v>
      </c>
      <c r="G96" s="61">
        <v>0.22512058923842099</v>
      </c>
      <c r="H96" s="62">
        <f t="shared" ref="H96:H120" si="4">TRUNC(($I$3*G96)/(100*F96),2)</f>
        <v>0</v>
      </c>
      <c r="I96" s="23">
        <f t="shared" ref="I96:I120" si="5">TRUNC(F96*H96,2)</f>
        <v>0</v>
      </c>
    </row>
    <row r="97" spans="2:9" s="24" customFormat="1" ht="6" customHeight="1" x14ac:dyDescent="0.2">
      <c r="B97" s="83"/>
      <c r="C97" s="93"/>
      <c r="D97" s="94"/>
      <c r="E97" s="79"/>
      <c r="F97" s="80"/>
      <c r="G97" s="85"/>
      <c r="H97" s="62"/>
      <c r="I97" s="23"/>
    </row>
    <row r="98" spans="2:9" s="24" customFormat="1" ht="15.75" x14ac:dyDescent="0.2">
      <c r="B98" s="26">
        <v>9</v>
      </c>
      <c r="C98" s="118" t="s">
        <v>101</v>
      </c>
      <c r="D98" s="119"/>
      <c r="E98" s="22"/>
      <c r="F98" s="60"/>
      <c r="G98" s="61"/>
      <c r="H98" s="62"/>
      <c r="I98" s="23"/>
    </row>
    <row r="99" spans="2:9" s="24" customFormat="1" ht="15.75" x14ac:dyDescent="0.2">
      <c r="B99" s="25" t="s">
        <v>72</v>
      </c>
      <c r="C99" s="120" t="s">
        <v>102</v>
      </c>
      <c r="D99" s="121"/>
      <c r="E99" s="22"/>
      <c r="F99" s="60"/>
      <c r="G99" s="61"/>
      <c r="H99" s="62"/>
      <c r="I99" s="23"/>
    </row>
    <row r="100" spans="2:9" s="24" customFormat="1" ht="15.75" x14ac:dyDescent="0.2">
      <c r="B100" s="25" t="s">
        <v>103</v>
      </c>
      <c r="C100" s="120" t="s">
        <v>40</v>
      </c>
      <c r="D100" s="121"/>
      <c r="E100" s="22"/>
      <c r="F100" s="60"/>
      <c r="G100" s="61"/>
      <c r="H100" s="62"/>
      <c r="I100" s="23"/>
    </row>
    <row r="101" spans="2:9" s="24" customFormat="1" ht="15.75" x14ac:dyDescent="0.2">
      <c r="B101" s="25" t="s">
        <v>104</v>
      </c>
      <c r="C101" s="120" t="s">
        <v>158</v>
      </c>
      <c r="D101" s="121"/>
      <c r="E101" s="22" t="s">
        <v>4</v>
      </c>
      <c r="F101" s="60">
        <v>2</v>
      </c>
      <c r="G101" s="61">
        <v>0.19870015396742022</v>
      </c>
      <c r="H101" s="62">
        <f t="shared" si="4"/>
        <v>0</v>
      </c>
      <c r="I101" s="23">
        <f t="shared" si="5"/>
        <v>0</v>
      </c>
    </row>
    <row r="102" spans="2:9" s="24" customFormat="1" ht="15.75" x14ac:dyDescent="0.2">
      <c r="B102" s="25" t="s">
        <v>190</v>
      </c>
      <c r="C102" s="73" t="s">
        <v>184</v>
      </c>
      <c r="D102" s="90"/>
      <c r="E102" s="22" t="s">
        <v>4</v>
      </c>
      <c r="F102" s="60">
        <v>1</v>
      </c>
      <c r="G102" s="61">
        <v>0.11502444433952284</v>
      </c>
      <c r="H102" s="62">
        <f t="shared" si="4"/>
        <v>0</v>
      </c>
      <c r="I102" s="23">
        <f t="shared" si="5"/>
        <v>0</v>
      </c>
    </row>
    <row r="103" spans="2:9" s="24" customFormat="1" ht="6" customHeight="1" x14ac:dyDescent="0.2">
      <c r="B103" s="25"/>
      <c r="C103" s="89"/>
      <c r="D103" s="90"/>
      <c r="E103" s="22"/>
      <c r="F103" s="60"/>
      <c r="G103" s="61"/>
      <c r="H103" s="62"/>
      <c r="I103" s="23"/>
    </row>
    <row r="104" spans="2:9" s="24" customFormat="1" ht="15.75" x14ac:dyDescent="0.2">
      <c r="B104" s="25" t="s">
        <v>73</v>
      </c>
      <c r="C104" s="120" t="s">
        <v>159</v>
      </c>
      <c r="D104" s="121"/>
      <c r="E104" s="22"/>
      <c r="F104" s="60"/>
      <c r="G104" s="61"/>
      <c r="H104" s="62"/>
      <c r="I104" s="23"/>
    </row>
    <row r="105" spans="2:9" s="24" customFormat="1" ht="15.75" x14ac:dyDescent="0.2">
      <c r="B105" s="25" t="s">
        <v>160</v>
      </c>
      <c r="C105" s="73" t="s">
        <v>164</v>
      </c>
      <c r="D105" s="90"/>
      <c r="E105" s="22" t="s">
        <v>4</v>
      </c>
      <c r="F105" s="60">
        <v>12</v>
      </c>
      <c r="G105" s="61">
        <v>0.19858538376949264</v>
      </c>
      <c r="H105" s="62">
        <f t="shared" si="4"/>
        <v>0</v>
      </c>
      <c r="I105" s="23">
        <f t="shared" si="5"/>
        <v>0</v>
      </c>
    </row>
    <row r="106" spans="2:9" s="24" customFormat="1" ht="15.75" x14ac:dyDescent="0.2">
      <c r="B106" s="25" t="s">
        <v>161</v>
      </c>
      <c r="C106" s="73" t="s">
        <v>40</v>
      </c>
      <c r="D106" s="90"/>
      <c r="E106" s="22"/>
      <c r="F106" s="60"/>
      <c r="G106" s="61"/>
      <c r="H106" s="62"/>
      <c r="I106" s="23"/>
    </row>
    <row r="107" spans="2:9" s="24" customFormat="1" ht="15.75" x14ac:dyDescent="0.2">
      <c r="B107" s="25" t="s">
        <v>162</v>
      </c>
      <c r="C107" s="89" t="s">
        <v>140</v>
      </c>
      <c r="D107" s="90"/>
      <c r="E107" s="22" t="s">
        <v>4</v>
      </c>
      <c r="F107" s="60">
        <v>56</v>
      </c>
      <c r="G107" s="61">
        <v>2.1995005544037878</v>
      </c>
      <c r="H107" s="62">
        <f t="shared" si="4"/>
        <v>0</v>
      </c>
      <c r="I107" s="23">
        <f t="shared" si="5"/>
        <v>0</v>
      </c>
    </row>
    <row r="108" spans="2:9" s="24" customFormat="1" ht="15.75" x14ac:dyDescent="0.2">
      <c r="B108" s="25" t="s">
        <v>163</v>
      </c>
      <c r="C108" s="89" t="s">
        <v>141</v>
      </c>
      <c r="D108" s="90"/>
      <c r="E108" s="22" t="s">
        <v>4</v>
      </c>
      <c r="F108" s="60">
        <v>6</v>
      </c>
      <c r="G108" s="61">
        <v>0.2682786947364364</v>
      </c>
      <c r="H108" s="62">
        <f t="shared" si="4"/>
        <v>0</v>
      </c>
      <c r="I108" s="23">
        <f t="shared" si="5"/>
        <v>0</v>
      </c>
    </row>
    <row r="109" spans="2:9" s="24" customFormat="1" ht="5.25" customHeight="1" x14ac:dyDescent="0.2">
      <c r="B109" s="25"/>
      <c r="C109" s="120"/>
      <c r="D109" s="121"/>
      <c r="E109" s="22"/>
      <c r="F109" s="60"/>
      <c r="G109" s="61"/>
      <c r="H109" s="62"/>
      <c r="I109" s="23"/>
    </row>
    <row r="110" spans="2:9" s="24" customFormat="1" ht="15.75" x14ac:dyDescent="0.2">
      <c r="B110" s="25" t="s">
        <v>74</v>
      </c>
      <c r="C110" s="120" t="s">
        <v>105</v>
      </c>
      <c r="D110" s="121"/>
      <c r="E110" s="22" t="s">
        <v>4</v>
      </c>
      <c r="F110" s="60">
        <v>3</v>
      </c>
      <c r="G110" s="61">
        <v>5.1287171610276405E-2</v>
      </c>
      <c r="H110" s="62">
        <f t="shared" si="4"/>
        <v>0</v>
      </c>
      <c r="I110" s="23">
        <f t="shared" si="5"/>
        <v>0</v>
      </c>
    </row>
    <row r="111" spans="2:9" s="24" customFormat="1" ht="5.25" customHeight="1" x14ac:dyDescent="0.2">
      <c r="B111" s="78"/>
      <c r="C111" s="93"/>
      <c r="D111" s="94"/>
      <c r="E111" s="79"/>
      <c r="F111" s="80"/>
      <c r="G111" s="85"/>
      <c r="H111" s="62"/>
      <c r="I111" s="23"/>
    </row>
    <row r="112" spans="2:9" s="20" customFormat="1" ht="15.75" x14ac:dyDescent="0.2">
      <c r="B112" s="26">
        <v>10</v>
      </c>
      <c r="C112" s="118" t="s">
        <v>133</v>
      </c>
      <c r="D112" s="119"/>
      <c r="E112" s="29"/>
      <c r="F112" s="63"/>
      <c r="G112" s="61"/>
      <c r="H112" s="62"/>
      <c r="I112" s="23"/>
    </row>
    <row r="113" spans="2:9" s="20" customFormat="1" ht="15.75" x14ac:dyDescent="0.2">
      <c r="B113" s="34" t="s">
        <v>75</v>
      </c>
      <c r="C113" s="120" t="s">
        <v>40</v>
      </c>
      <c r="D113" s="121"/>
      <c r="E113" s="35"/>
      <c r="F113" s="77"/>
      <c r="G113" s="61"/>
      <c r="H113" s="62"/>
      <c r="I113" s="23"/>
    </row>
    <row r="114" spans="2:9" s="20" customFormat="1" ht="15.75" x14ac:dyDescent="0.2">
      <c r="B114" s="34" t="s">
        <v>76</v>
      </c>
      <c r="C114" s="120" t="s">
        <v>40</v>
      </c>
      <c r="D114" s="121"/>
      <c r="E114" s="35"/>
      <c r="F114" s="77"/>
      <c r="G114" s="61"/>
      <c r="H114" s="62"/>
      <c r="I114" s="23"/>
    </row>
    <row r="115" spans="2:9" s="20" customFormat="1" ht="15.75" x14ac:dyDescent="0.2">
      <c r="B115" s="34" t="s">
        <v>77</v>
      </c>
      <c r="C115" s="120" t="s">
        <v>40</v>
      </c>
      <c r="D115" s="121"/>
      <c r="E115" s="35"/>
      <c r="F115" s="60"/>
      <c r="G115" s="61"/>
      <c r="H115" s="62"/>
      <c r="I115" s="23"/>
    </row>
    <row r="116" spans="2:9" s="20" customFormat="1" ht="15.75" x14ac:dyDescent="0.2">
      <c r="B116" s="34" t="s">
        <v>78</v>
      </c>
      <c r="C116" s="120" t="s">
        <v>40</v>
      </c>
      <c r="D116" s="121"/>
      <c r="E116" s="35"/>
      <c r="F116" s="60"/>
      <c r="G116" s="61"/>
      <c r="H116" s="62"/>
      <c r="I116" s="23"/>
    </row>
    <row r="117" spans="2:9" s="24" customFormat="1" ht="15.75" x14ac:dyDescent="0.2">
      <c r="B117" s="34" t="s">
        <v>79</v>
      </c>
      <c r="C117" s="120" t="s">
        <v>40</v>
      </c>
      <c r="D117" s="121"/>
      <c r="E117" s="35"/>
      <c r="F117" s="71"/>
      <c r="G117" s="61"/>
      <c r="H117" s="62"/>
      <c r="I117" s="23"/>
    </row>
    <row r="118" spans="2:9" s="24" customFormat="1" ht="15.75" x14ac:dyDescent="0.2">
      <c r="B118" s="34" t="s">
        <v>80</v>
      </c>
      <c r="C118" s="120" t="s">
        <v>40</v>
      </c>
      <c r="D118" s="121"/>
      <c r="E118" s="35"/>
      <c r="F118" s="71"/>
      <c r="G118" s="61"/>
      <c r="H118" s="62"/>
      <c r="I118" s="23"/>
    </row>
    <row r="119" spans="2:9" s="24" customFormat="1" ht="15.75" x14ac:dyDescent="0.2">
      <c r="B119" s="34" t="s">
        <v>165</v>
      </c>
      <c r="C119" s="120" t="s">
        <v>40</v>
      </c>
      <c r="D119" s="121"/>
      <c r="E119" s="35"/>
      <c r="F119" s="71"/>
      <c r="G119" s="61"/>
      <c r="H119" s="62"/>
      <c r="I119" s="23"/>
    </row>
    <row r="120" spans="2:9" s="24" customFormat="1" ht="15.75" x14ac:dyDescent="0.2">
      <c r="B120" s="34" t="s">
        <v>166</v>
      </c>
      <c r="C120" s="73" t="s">
        <v>167</v>
      </c>
      <c r="D120" s="90"/>
      <c r="E120" s="35" t="s">
        <v>8</v>
      </c>
      <c r="F120" s="71">
        <v>20</v>
      </c>
      <c r="G120" s="61">
        <v>1.0206574548787196E-2</v>
      </c>
      <c r="H120" s="62">
        <f t="shared" si="4"/>
        <v>0</v>
      </c>
      <c r="I120" s="23">
        <f t="shared" si="5"/>
        <v>0</v>
      </c>
    </row>
    <row r="121" spans="2:9" s="20" customFormat="1" ht="6" customHeight="1" x14ac:dyDescent="0.2">
      <c r="B121" s="98"/>
      <c r="C121" s="93"/>
      <c r="D121" s="94"/>
      <c r="E121" s="99"/>
      <c r="F121" s="100"/>
      <c r="G121" s="85"/>
      <c r="H121" s="62"/>
      <c r="I121" s="23">
        <f t="shared" ref="I121" si="6">TRUNC(F121*H121,2)</f>
        <v>0</v>
      </c>
    </row>
    <row r="122" spans="2:9" s="20" customFormat="1" ht="15.75" x14ac:dyDescent="0.2">
      <c r="B122" s="26">
        <v>11</v>
      </c>
      <c r="C122" s="118" t="s">
        <v>40</v>
      </c>
      <c r="D122" s="119"/>
      <c r="E122" s="29"/>
      <c r="F122" s="63"/>
      <c r="G122" s="61"/>
      <c r="H122" s="62"/>
      <c r="I122" s="23"/>
    </row>
    <row r="123" spans="2:9" s="24" customFormat="1" ht="8.25" customHeight="1" thickBot="1" x14ac:dyDescent="0.25">
      <c r="B123" s="83"/>
      <c r="C123" s="207"/>
      <c r="D123" s="208"/>
      <c r="E123" s="79"/>
      <c r="F123" s="84"/>
      <c r="G123" s="85"/>
      <c r="H123" s="81"/>
      <c r="I123" s="82"/>
    </row>
    <row r="124" spans="2:9" s="10" customFormat="1" ht="18.75" x14ac:dyDescent="0.25">
      <c r="B124" s="43"/>
      <c r="C124" s="203" t="s">
        <v>36</v>
      </c>
      <c r="D124" s="204"/>
      <c r="E124" s="31" t="s">
        <v>38</v>
      </c>
      <c r="F124" s="65"/>
      <c r="G124" s="66"/>
      <c r="H124" s="67"/>
      <c r="I124" s="130">
        <f>TRUNC(SUM($I$18:$I$123),2)</f>
        <v>0</v>
      </c>
    </row>
    <row r="125" spans="2:9" s="10" customFormat="1" ht="16.5" thickBot="1" x14ac:dyDescent="0.3">
      <c r="B125" s="32"/>
      <c r="C125" s="205"/>
      <c r="D125" s="206"/>
      <c r="E125" s="33"/>
      <c r="F125" s="68"/>
      <c r="G125" s="69"/>
      <c r="H125" s="70"/>
      <c r="I125" s="131"/>
    </row>
    <row r="126" spans="2:9" s="24" customFormat="1" ht="6.75" customHeight="1" x14ac:dyDescent="0.2">
      <c r="B126" s="25"/>
      <c r="C126" s="116"/>
      <c r="D126" s="117"/>
      <c r="E126" s="22"/>
      <c r="F126" s="60"/>
      <c r="G126" s="61"/>
      <c r="H126" s="62"/>
      <c r="I126" s="23"/>
    </row>
    <row r="127" spans="2:9" s="24" customFormat="1" ht="34.5" customHeight="1" x14ac:dyDescent="0.2">
      <c r="B127" s="76">
        <v>12</v>
      </c>
      <c r="C127" s="118" t="s">
        <v>223</v>
      </c>
      <c r="D127" s="119"/>
      <c r="E127" s="35"/>
      <c r="F127" s="71"/>
      <c r="G127" s="61"/>
      <c r="H127" s="62"/>
      <c r="I127" s="36"/>
    </row>
    <row r="128" spans="2:9" s="24" customFormat="1" ht="15" customHeight="1" x14ac:dyDescent="0.2">
      <c r="B128" s="34" t="s">
        <v>224</v>
      </c>
      <c r="C128" s="89" t="s">
        <v>225</v>
      </c>
      <c r="D128" s="92"/>
      <c r="E128" s="35" t="s">
        <v>8</v>
      </c>
      <c r="F128" s="71">
        <v>80</v>
      </c>
      <c r="G128" s="61">
        <v>0.42106604863803304</v>
      </c>
      <c r="H128" s="62">
        <f t="shared" ref="H128" si="7">TRUNC(($I$3*G128)/(100*F128),2)</f>
        <v>0</v>
      </c>
      <c r="I128" s="23">
        <f t="shared" ref="I128" si="8">TRUNC(F128*H128,2)</f>
        <v>0</v>
      </c>
    </row>
    <row r="129" spans="2:9" s="24" customFormat="1" ht="6" customHeight="1" x14ac:dyDescent="0.2">
      <c r="B129" s="76"/>
      <c r="C129" s="91"/>
      <c r="D129" s="92"/>
      <c r="E129" s="35"/>
      <c r="F129" s="71"/>
      <c r="G129" s="61"/>
      <c r="H129" s="62"/>
      <c r="I129" s="36"/>
    </row>
    <row r="130" spans="2:9" s="20" customFormat="1" ht="15" customHeight="1" x14ac:dyDescent="0.2">
      <c r="B130" s="37">
        <v>13</v>
      </c>
      <c r="C130" s="118" t="s">
        <v>191</v>
      </c>
      <c r="D130" s="119"/>
      <c r="E130" s="111"/>
      <c r="F130" s="72"/>
      <c r="G130" s="61"/>
      <c r="H130" s="62"/>
      <c r="I130" s="28"/>
    </row>
    <row r="131" spans="2:9" s="20" customFormat="1" ht="15" customHeight="1" x14ac:dyDescent="0.2">
      <c r="B131" s="21" t="s">
        <v>192</v>
      </c>
      <c r="C131" s="73" t="s">
        <v>40</v>
      </c>
      <c r="D131" s="92"/>
      <c r="E131" s="111"/>
      <c r="F131" s="72"/>
      <c r="G131" s="61"/>
      <c r="H131" s="62"/>
      <c r="I131" s="28"/>
    </row>
    <row r="132" spans="2:9" s="20" customFormat="1" ht="15" customHeight="1" x14ac:dyDescent="0.2">
      <c r="B132" s="21" t="s">
        <v>193</v>
      </c>
      <c r="C132" s="73" t="s">
        <v>194</v>
      </c>
      <c r="D132" s="92"/>
      <c r="E132" s="111"/>
      <c r="F132" s="72"/>
      <c r="G132" s="61"/>
      <c r="H132" s="62"/>
      <c r="I132" s="28"/>
    </row>
    <row r="133" spans="2:9" s="20" customFormat="1" ht="15" customHeight="1" x14ac:dyDescent="0.2">
      <c r="B133" s="21" t="s">
        <v>195</v>
      </c>
      <c r="C133" s="73" t="s">
        <v>40</v>
      </c>
      <c r="D133" s="92"/>
      <c r="E133" s="111"/>
      <c r="F133" s="72"/>
      <c r="G133" s="61"/>
      <c r="H133" s="62"/>
      <c r="I133" s="28"/>
    </row>
    <row r="134" spans="2:9" s="20" customFormat="1" ht="15" customHeight="1" x14ac:dyDescent="0.2">
      <c r="B134" s="21" t="s">
        <v>196</v>
      </c>
      <c r="C134" s="73" t="s">
        <v>40</v>
      </c>
      <c r="D134" s="92"/>
      <c r="E134" s="111"/>
      <c r="F134" s="72"/>
      <c r="G134" s="61"/>
      <c r="H134" s="62"/>
      <c r="I134" s="28"/>
    </row>
    <row r="135" spans="2:9" s="20" customFormat="1" ht="15" customHeight="1" x14ac:dyDescent="0.2">
      <c r="B135" s="21" t="s">
        <v>197</v>
      </c>
      <c r="C135" s="73" t="s">
        <v>40</v>
      </c>
      <c r="D135" s="92"/>
      <c r="E135" s="111"/>
      <c r="F135" s="72"/>
      <c r="G135" s="61"/>
      <c r="H135" s="62"/>
      <c r="I135" s="28"/>
    </row>
    <row r="136" spans="2:9" s="20" customFormat="1" ht="15" customHeight="1" x14ac:dyDescent="0.2">
      <c r="B136" s="21" t="s">
        <v>198</v>
      </c>
      <c r="C136" s="73" t="s">
        <v>40</v>
      </c>
      <c r="D136" s="92"/>
      <c r="E136" s="111"/>
      <c r="F136" s="72"/>
      <c r="G136" s="61"/>
      <c r="H136" s="62"/>
      <c r="I136" s="28"/>
    </row>
    <row r="137" spans="2:9" s="20" customFormat="1" ht="15" customHeight="1" x14ac:dyDescent="0.2">
      <c r="B137" s="21" t="s">
        <v>199</v>
      </c>
      <c r="C137" s="73" t="s">
        <v>40</v>
      </c>
      <c r="D137" s="92"/>
      <c r="E137" s="111"/>
      <c r="F137" s="72"/>
      <c r="G137" s="61"/>
      <c r="H137" s="62"/>
      <c r="I137" s="28"/>
    </row>
    <row r="138" spans="2:9" s="20" customFormat="1" ht="15" customHeight="1" x14ac:dyDescent="0.2">
      <c r="B138" s="21" t="s">
        <v>200</v>
      </c>
      <c r="C138" s="73" t="s">
        <v>201</v>
      </c>
      <c r="D138" s="92"/>
      <c r="E138" s="22" t="s">
        <v>8</v>
      </c>
      <c r="F138" s="60">
        <v>100</v>
      </c>
      <c r="G138" s="61">
        <v>0.26760129878760797</v>
      </c>
      <c r="H138" s="62">
        <f t="shared" ref="H138" si="9">TRUNC(($I$3*G138)/(100*F138),2)</f>
        <v>0</v>
      </c>
      <c r="I138" s="23">
        <f t="shared" ref="I138" si="10">TRUNC(F138*H138,2)</f>
        <v>0</v>
      </c>
    </row>
    <row r="139" spans="2:9" s="24" customFormat="1" ht="4.5" customHeight="1" x14ac:dyDescent="0.2">
      <c r="B139" s="21"/>
      <c r="C139" s="120"/>
      <c r="D139" s="121"/>
      <c r="E139" s="22"/>
      <c r="F139" s="60"/>
      <c r="G139" s="61"/>
      <c r="H139" s="62"/>
      <c r="I139" s="23"/>
    </row>
    <row r="140" spans="2:9" s="20" customFormat="1" ht="15.75" customHeight="1" x14ac:dyDescent="0.2">
      <c r="B140" s="37">
        <v>14</v>
      </c>
      <c r="C140" s="118" t="s">
        <v>106</v>
      </c>
      <c r="D140" s="119"/>
      <c r="E140" s="22"/>
      <c r="F140" s="63"/>
      <c r="G140" s="61"/>
      <c r="H140" s="62"/>
      <c r="I140" s="28"/>
    </row>
    <row r="141" spans="2:9" s="24" customFormat="1" ht="15" customHeight="1" x14ac:dyDescent="0.2">
      <c r="B141" s="21" t="s">
        <v>81</v>
      </c>
      <c r="C141" s="120" t="s">
        <v>24</v>
      </c>
      <c r="D141" s="121"/>
      <c r="E141" s="22" t="s">
        <v>19</v>
      </c>
      <c r="F141" s="60">
        <v>86</v>
      </c>
      <c r="G141" s="61">
        <v>3.7441941170337646E-2</v>
      </c>
      <c r="H141" s="62">
        <f t="shared" ref="H141:H143" si="11">TRUNC(($I$3*G141)/(100*F141),2)</f>
        <v>0</v>
      </c>
      <c r="I141" s="23">
        <f>TRUNC(F141*H141,2)</f>
        <v>0</v>
      </c>
    </row>
    <row r="142" spans="2:9" s="24" customFormat="1" ht="15.75" customHeight="1" x14ac:dyDescent="0.2">
      <c r="B142" s="21" t="s">
        <v>82</v>
      </c>
      <c r="C142" s="120" t="s">
        <v>25</v>
      </c>
      <c r="D142" s="121"/>
      <c r="E142" s="22" t="s">
        <v>19</v>
      </c>
      <c r="F142" s="60">
        <v>341</v>
      </c>
      <c r="G142" s="61">
        <v>0.3978414493263262</v>
      </c>
      <c r="H142" s="62">
        <f t="shared" si="11"/>
        <v>0</v>
      </c>
      <c r="I142" s="23">
        <f>TRUNC(F142*H142,2)</f>
        <v>0</v>
      </c>
    </row>
    <row r="143" spans="2:9" s="24" customFormat="1" ht="15.75" customHeight="1" x14ac:dyDescent="0.2">
      <c r="B143" s="21" t="s">
        <v>83</v>
      </c>
      <c r="C143" s="120" t="s">
        <v>26</v>
      </c>
      <c r="D143" s="121"/>
      <c r="E143" s="22" t="s">
        <v>19</v>
      </c>
      <c r="F143" s="60">
        <v>255</v>
      </c>
      <c r="G143" s="61">
        <v>6.6130294301300199E-2</v>
      </c>
      <c r="H143" s="62">
        <f t="shared" si="11"/>
        <v>0</v>
      </c>
      <c r="I143" s="23">
        <f t="shared" ref="I143" si="12">TRUNC(F143*H143,2)</f>
        <v>0</v>
      </c>
    </row>
    <row r="144" spans="2:9" s="24" customFormat="1" ht="15.75" customHeight="1" x14ac:dyDescent="0.2">
      <c r="B144" s="21" t="s">
        <v>107</v>
      </c>
      <c r="C144" s="120" t="s">
        <v>40</v>
      </c>
      <c r="D144" s="121"/>
      <c r="E144" s="22"/>
      <c r="F144" s="60"/>
      <c r="G144" s="61"/>
      <c r="H144" s="62"/>
      <c r="I144" s="23"/>
    </row>
    <row r="145" spans="2:9" s="24" customFormat="1" ht="35.25" customHeight="1" x14ac:dyDescent="0.2">
      <c r="B145" s="21" t="s">
        <v>108</v>
      </c>
      <c r="C145" s="120" t="s">
        <v>202</v>
      </c>
      <c r="D145" s="121"/>
      <c r="E145" s="22" t="s">
        <v>19</v>
      </c>
      <c r="F145" s="60">
        <v>1366</v>
      </c>
      <c r="G145" s="61">
        <v>1.5696238736858379</v>
      </c>
      <c r="H145" s="62">
        <f t="shared" ref="H145:H187" si="13">TRUNC(($I$3*G145)/(100*F145),2)</f>
        <v>0</v>
      </c>
      <c r="I145" s="23">
        <f t="shared" ref="I145:I187" si="14">TRUNC(F145*H145,2)</f>
        <v>0</v>
      </c>
    </row>
    <row r="146" spans="2:9" s="24" customFormat="1" ht="5.25" customHeight="1" x14ac:dyDescent="0.2">
      <c r="B146" s="21"/>
      <c r="C146" s="120"/>
      <c r="D146" s="121"/>
      <c r="E146" s="22"/>
      <c r="F146" s="60"/>
      <c r="G146" s="61"/>
      <c r="H146" s="62"/>
      <c r="I146" s="23"/>
    </row>
    <row r="147" spans="2:9" s="20" customFormat="1" ht="34.5" customHeight="1" x14ac:dyDescent="0.2">
      <c r="B147" s="37">
        <v>15</v>
      </c>
      <c r="C147" s="118" t="s">
        <v>86</v>
      </c>
      <c r="D147" s="119"/>
      <c r="E147" s="22"/>
      <c r="F147" s="63"/>
      <c r="G147" s="61"/>
      <c r="H147" s="62"/>
      <c r="I147" s="23"/>
    </row>
    <row r="148" spans="2:9" s="24" customFormat="1" ht="15.75" customHeight="1" x14ac:dyDescent="0.2">
      <c r="B148" s="21" t="s">
        <v>50</v>
      </c>
      <c r="C148" s="120" t="s">
        <v>229</v>
      </c>
      <c r="D148" s="121"/>
      <c r="E148" s="22" t="s">
        <v>4</v>
      </c>
      <c r="F148" s="60">
        <v>2136</v>
      </c>
      <c r="G148" s="61">
        <v>0.24189990824841298</v>
      </c>
      <c r="H148" s="62">
        <f t="shared" si="13"/>
        <v>0</v>
      </c>
      <c r="I148" s="23">
        <f t="shared" si="14"/>
        <v>0</v>
      </c>
    </row>
    <row r="149" spans="2:9" s="24" customFormat="1" ht="15.75" x14ac:dyDescent="0.2">
      <c r="B149" s="21" t="s">
        <v>84</v>
      </c>
      <c r="C149" s="122" t="s">
        <v>226</v>
      </c>
      <c r="D149" s="123"/>
      <c r="E149" s="22" t="s">
        <v>4</v>
      </c>
      <c r="F149" s="60">
        <v>2</v>
      </c>
      <c r="G149" s="61">
        <v>7.425652787668365E-3</v>
      </c>
      <c r="H149" s="62">
        <f t="shared" ref="H149:H151" si="15">TRUNC(($I$3*G149)/(100*F149),2)</f>
        <v>0</v>
      </c>
      <c r="I149" s="23">
        <f t="shared" ref="I149:I151" si="16">TRUNC(F149*H149,2)</f>
        <v>0</v>
      </c>
    </row>
    <row r="150" spans="2:9" s="24" customFormat="1" ht="15.75" x14ac:dyDescent="0.2">
      <c r="B150" s="21" t="s">
        <v>85</v>
      </c>
      <c r="C150" s="120" t="s">
        <v>227</v>
      </c>
      <c r="D150" s="121"/>
      <c r="E150" s="22" t="s">
        <v>4</v>
      </c>
      <c r="F150" s="60">
        <v>1227</v>
      </c>
      <c r="G150" s="61">
        <v>0.73552359208923657</v>
      </c>
      <c r="H150" s="62">
        <f t="shared" si="15"/>
        <v>0</v>
      </c>
      <c r="I150" s="23">
        <f t="shared" si="16"/>
        <v>0</v>
      </c>
    </row>
    <row r="151" spans="2:9" s="24" customFormat="1" ht="15.75" x14ac:dyDescent="0.2">
      <c r="B151" s="21" t="s">
        <v>87</v>
      </c>
      <c r="C151" s="120" t="s">
        <v>228</v>
      </c>
      <c r="D151" s="121"/>
      <c r="E151" s="22" t="s">
        <v>4</v>
      </c>
      <c r="F151" s="60">
        <v>77</v>
      </c>
      <c r="G151" s="61">
        <v>4.7397521479141572E-2</v>
      </c>
      <c r="H151" s="62">
        <f t="shared" si="15"/>
        <v>0</v>
      </c>
      <c r="I151" s="23">
        <f t="shared" si="16"/>
        <v>0</v>
      </c>
    </row>
    <row r="152" spans="2:9" s="24" customFormat="1" ht="7.5" customHeight="1" x14ac:dyDescent="0.2">
      <c r="B152" s="21"/>
      <c r="C152" s="120"/>
      <c r="D152" s="121"/>
      <c r="E152" s="22"/>
      <c r="F152" s="64"/>
      <c r="G152" s="61"/>
      <c r="H152" s="62"/>
      <c r="I152" s="23"/>
    </row>
    <row r="153" spans="2:9" s="20" customFormat="1" ht="15.75" x14ac:dyDescent="0.2">
      <c r="B153" s="37">
        <v>16</v>
      </c>
      <c r="C153" s="118" t="s">
        <v>109</v>
      </c>
      <c r="D153" s="119"/>
      <c r="E153" s="22"/>
      <c r="F153" s="63"/>
      <c r="G153" s="61"/>
      <c r="H153" s="62"/>
      <c r="I153" s="23"/>
    </row>
    <row r="154" spans="2:9" s="24" customFormat="1" ht="34.5" customHeight="1" x14ac:dyDescent="0.2">
      <c r="B154" s="21" t="s">
        <v>110</v>
      </c>
      <c r="C154" s="120" t="s">
        <v>134</v>
      </c>
      <c r="D154" s="121"/>
      <c r="E154" s="22" t="s">
        <v>4</v>
      </c>
      <c r="F154" s="60">
        <v>1</v>
      </c>
      <c r="G154" s="61">
        <v>4.4047784349500539E-2</v>
      </c>
      <c r="H154" s="62">
        <f t="shared" si="13"/>
        <v>0</v>
      </c>
      <c r="I154" s="23">
        <f t="shared" si="14"/>
        <v>0</v>
      </c>
    </row>
    <row r="155" spans="2:9" s="24" customFormat="1" ht="30.75" customHeight="1" x14ac:dyDescent="0.2">
      <c r="B155" s="21" t="s">
        <v>111</v>
      </c>
      <c r="C155" s="120" t="s">
        <v>203</v>
      </c>
      <c r="D155" s="121"/>
      <c r="E155" s="22"/>
      <c r="F155" s="60"/>
      <c r="G155" s="61"/>
      <c r="H155" s="62"/>
      <c r="I155" s="23"/>
    </row>
    <row r="156" spans="2:9" s="24" customFormat="1" ht="15.75" customHeight="1" x14ac:dyDescent="0.2">
      <c r="B156" s="21" t="s">
        <v>168</v>
      </c>
      <c r="C156" s="73" t="s">
        <v>40</v>
      </c>
      <c r="D156" s="90"/>
      <c r="E156" s="22"/>
      <c r="F156" s="60"/>
      <c r="G156" s="61"/>
      <c r="H156" s="62"/>
      <c r="I156" s="23"/>
    </row>
    <row r="157" spans="2:9" s="24" customFormat="1" ht="15.75" x14ac:dyDescent="0.2">
      <c r="B157" s="21" t="s">
        <v>169</v>
      </c>
      <c r="C157" s="73" t="s">
        <v>40</v>
      </c>
      <c r="D157" s="90"/>
      <c r="E157" s="22"/>
      <c r="F157" s="60"/>
      <c r="G157" s="61"/>
      <c r="H157" s="62"/>
      <c r="I157" s="23"/>
    </row>
    <row r="158" spans="2:9" s="24" customFormat="1" ht="15.75" x14ac:dyDescent="0.2">
      <c r="B158" s="21" t="s">
        <v>204</v>
      </c>
      <c r="C158" s="73" t="s">
        <v>40</v>
      </c>
      <c r="D158" s="90"/>
      <c r="E158" s="22"/>
      <c r="F158" s="60"/>
      <c r="G158" s="61"/>
      <c r="H158" s="62"/>
      <c r="I158" s="23"/>
    </row>
    <row r="159" spans="2:9" s="24" customFormat="1" ht="15.75" x14ac:dyDescent="0.2">
      <c r="B159" s="21" t="s">
        <v>230</v>
      </c>
      <c r="C159" s="89" t="s">
        <v>231</v>
      </c>
      <c r="D159" s="90"/>
      <c r="E159" s="22" t="s">
        <v>4</v>
      </c>
      <c r="F159" s="60">
        <v>2</v>
      </c>
      <c r="G159" s="61">
        <v>0.12169470150545678</v>
      </c>
      <c r="H159" s="62">
        <f t="shared" ref="H159" si="17">TRUNC(($I$3*G159)/(100*F159),2)</f>
        <v>0</v>
      </c>
      <c r="I159" s="23">
        <f t="shared" ref="I159" si="18">TRUNC(F159*H159,2)</f>
        <v>0</v>
      </c>
    </row>
    <row r="160" spans="2:9" s="24" customFormat="1" ht="6.75" customHeight="1" x14ac:dyDescent="0.2">
      <c r="B160" s="21"/>
      <c r="C160" s="89"/>
      <c r="D160" s="90"/>
      <c r="E160" s="22"/>
      <c r="F160" s="60"/>
      <c r="G160" s="61"/>
      <c r="H160" s="62"/>
      <c r="I160" s="23"/>
    </row>
    <row r="161" spans="2:9" s="24" customFormat="1" ht="15.75" x14ac:dyDescent="0.2">
      <c r="B161" s="37">
        <v>17</v>
      </c>
      <c r="C161" s="118" t="s">
        <v>112</v>
      </c>
      <c r="D161" s="119"/>
      <c r="E161" s="22"/>
      <c r="F161" s="60"/>
      <c r="G161" s="61"/>
      <c r="H161" s="62"/>
      <c r="I161" s="23"/>
    </row>
    <row r="162" spans="2:9" s="24" customFormat="1" ht="15.75" customHeight="1" x14ac:dyDescent="0.2">
      <c r="B162" s="21" t="s">
        <v>113</v>
      </c>
      <c r="C162" s="120" t="s">
        <v>40</v>
      </c>
      <c r="D162" s="121"/>
      <c r="E162" s="22"/>
      <c r="F162" s="60"/>
      <c r="G162" s="61"/>
      <c r="H162" s="62"/>
      <c r="I162" s="23"/>
    </row>
    <row r="163" spans="2:9" s="24" customFormat="1" ht="15.75" customHeight="1" x14ac:dyDescent="0.2">
      <c r="B163" s="21" t="s">
        <v>114</v>
      </c>
      <c r="C163" s="120" t="s">
        <v>40</v>
      </c>
      <c r="D163" s="121"/>
      <c r="E163" s="22"/>
      <c r="F163" s="60"/>
      <c r="G163" s="61"/>
      <c r="H163" s="62"/>
      <c r="I163" s="23"/>
    </row>
    <row r="164" spans="2:9" s="24" customFormat="1" ht="15.75" customHeight="1" x14ac:dyDescent="0.2">
      <c r="B164" s="21" t="s">
        <v>115</v>
      </c>
      <c r="C164" s="120" t="s">
        <v>40</v>
      </c>
      <c r="D164" s="121"/>
      <c r="E164" s="22"/>
      <c r="F164" s="60"/>
      <c r="G164" s="61"/>
      <c r="H164" s="62"/>
      <c r="I164" s="23"/>
    </row>
    <row r="165" spans="2:9" s="24" customFormat="1" ht="15.75" customHeight="1" x14ac:dyDescent="0.2">
      <c r="B165" s="21" t="s">
        <v>170</v>
      </c>
      <c r="C165" s="73" t="s">
        <v>171</v>
      </c>
      <c r="D165" s="90"/>
      <c r="E165" s="22" t="s">
        <v>4</v>
      </c>
      <c r="F165" s="60">
        <v>2</v>
      </c>
      <c r="G165" s="61">
        <v>0.32341014343342012</v>
      </c>
      <c r="H165" s="62">
        <f t="shared" si="13"/>
        <v>0</v>
      </c>
      <c r="I165" s="23">
        <f t="shared" si="14"/>
        <v>0</v>
      </c>
    </row>
    <row r="166" spans="2:9" s="24" customFormat="1" ht="6.75" customHeight="1" x14ac:dyDescent="0.2">
      <c r="B166" s="37"/>
      <c r="C166" s="91"/>
      <c r="D166" s="92"/>
      <c r="E166" s="22"/>
      <c r="F166" s="60"/>
      <c r="G166" s="61"/>
      <c r="H166" s="62"/>
      <c r="I166" s="23"/>
    </row>
    <row r="167" spans="2:9" s="20" customFormat="1" ht="30" customHeight="1" x14ac:dyDescent="0.2">
      <c r="B167" s="37">
        <v>18</v>
      </c>
      <c r="C167" s="118" t="s">
        <v>40</v>
      </c>
      <c r="D167" s="119"/>
      <c r="E167" s="22"/>
      <c r="F167" s="63"/>
      <c r="G167" s="61"/>
      <c r="H167" s="62"/>
      <c r="I167" s="23"/>
    </row>
    <row r="168" spans="2:9" s="20" customFormat="1" ht="6" customHeight="1" x14ac:dyDescent="0.2">
      <c r="B168" s="37"/>
      <c r="C168" s="91"/>
      <c r="D168" s="92"/>
      <c r="E168" s="22"/>
      <c r="F168" s="63"/>
      <c r="G168" s="61"/>
      <c r="H168" s="62"/>
      <c r="I168" s="23"/>
    </row>
    <row r="169" spans="2:9" s="24" customFormat="1" ht="31.5" customHeight="1" x14ac:dyDescent="0.2">
      <c r="B169" s="37">
        <v>19</v>
      </c>
      <c r="C169" s="118" t="s">
        <v>116</v>
      </c>
      <c r="D169" s="119"/>
      <c r="E169" s="22"/>
      <c r="F169" s="60"/>
      <c r="G169" s="61"/>
      <c r="H169" s="62"/>
      <c r="I169" s="23"/>
    </row>
    <row r="170" spans="2:9" s="24" customFormat="1" ht="6" customHeight="1" x14ac:dyDescent="0.2">
      <c r="B170" s="37"/>
      <c r="C170" s="91"/>
      <c r="D170" s="92"/>
      <c r="E170" s="22"/>
      <c r="F170" s="60"/>
      <c r="G170" s="61"/>
      <c r="H170" s="62"/>
      <c r="I170" s="23"/>
    </row>
    <row r="171" spans="2:9" s="24" customFormat="1" ht="15.75" customHeight="1" x14ac:dyDescent="0.2">
      <c r="B171" s="21" t="s">
        <v>117</v>
      </c>
      <c r="C171" s="120" t="s">
        <v>173</v>
      </c>
      <c r="D171" s="121"/>
      <c r="E171" s="22"/>
      <c r="F171" s="60"/>
      <c r="G171" s="61"/>
      <c r="H171" s="62"/>
      <c r="I171" s="23"/>
    </row>
    <row r="172" spans="2:9" s="24" customFormat="1" ht="15.75" customHeight="1" x14ac:dyDescent="0.2">
      <c r="B172" s="21" t="s">
        <v>172</v>
      </c>
      <c r="C172" s="73" t="s">
        <v>174</v>
      </c>
      <c r="D172" s="90"/>
      <c r="E172" s="22" t="s">
        <v>4</v>
      </c>
      <c r="F172" s="60">
        <v>1</v>
      </c>
      <c r="G172" s="61">
        <v>7.8935039528217357E-2</v>
      </c>
      <c r="H172" s="62">
        <f t="shared" si="13"/>
        <v>0</v>
      </c>
      <c r="I172" s="23">
        <f t="shared" si="14"/>
        <v>0</v>
      </c>
    </row>
    <row r="173" spans="2:9" s="24" customFormat="1" ht="15.75" customHeight="1" x14ac:dyDescent="0.2">
      <c r="B173" s="21" t="s">
        <v>205</v>
      </c>
      <c r="C173" s="73" t="s">
        <v>206</v>
      </c>
      <c r="D173" s="90"/>
      <c r="E173" s="22" t="s">
        <v>4</v>
      </c>
      <c r="F173" s="60">
        <v>1</v>
      </c>
      <c r="G173" s="61">
        <v>9.0220600809806234E-2</v>
      </c>
      <c r="H173" s="62">
        <f t="shared" si="13"/>
        <v>0</v>
      </c>
      <c r="I173" s="23">
        <f t="shared" si="14"/>
        <v>0</v>
      </c>
    </row>
    <row r="174" spans="2:9" s="24" customFormat="1" ht="7.5" customHeight="1" x14ac:dyDescent="0.2">
      <c r="B174" s="21"/>
      <c r="C174" s="89"/>
      <c r="D174" s="90"/>
      <c r="E174" s="22"/>
      <c r="F174" s="60"/>
      <c r="G174" s="61"/>
      <c r="H174" s="62"/>
      <c r="I174" s="23"/>
    </row>
    <row r="175" spans="2:9" s="24" customFormat="1" ht="15" customHeight="1" x14ac:dyDescent="0.2">
      <c r="B175" s="21" t="s">
        <v>118</v>
      </c>
      <c r="C175" s="120" t="s">
        <v>215</v>
      </c>
      <c r="D175" s="121"/>
      <c r="E175" s="22"/>
      <c r="F175" s="60"/>
      <c r="G175" s="61"/>
      <c r="H175" s="62"/>
      <c r="I175" s="23"/>
    </row>
    <row r="176" spans="2:9" s="24" customFormat="1" ht="15" customHeight="1" x14ac:dyDescent="0.2">
      <c r="B176" s="21" t="s">
        <v>175</v>
      </c>
      <c r="C176" s="73" t="s">
        <v>40</v>
      </c>
      <c r="D176" s="90"/>
      <c r="E176" s="22"/>
      <c r="F176" s="60"/>
      <c r="G176" s="61"/>
      <c r="H176" s="62"/>
      <c r="I176" s="23"/>
    </row>
    <row r="177" spans="2:9" s="24" customFormat="1" ht="15" customHeight="1" x14ac:dyDescent="0.2">
      <c r="B177" s="21" t="s">
        <v>207</v>
      </c>
      <c r="C177" s="73" t="s">
        <v>216</v>
      </c>
      <c r="D177" s="90"/>
      <c r="E177" s="22" t="s">
        <v>4</v>
      </c>
      <c r="F177" s="60">
        <v>2</v>
      </c>
      <c r="G177" s="61">
        <v>1.2659265083798235</v>
      </c>
      <c r="H177" s="62">
        <f t="shared" si="13"/>
        <v>0</v>
      </c>
      <c r="I177" s="23">
        <f t="shared" si="14"/>
        <v>0</v>
      </c>
    </row>
    <row r="178" spans="2:9" s="24" customFormat="1" ht="6" customHeight="1" x14ac:dyDescent="0.2">
      <c r="B178" s="21"/>
      <c r="C178" s="89"/>
      <c r="D178" s="90"/>
      <c r="E178" s="22"/>
      <c r="F178" s="60"/>
      <c r="G178" s="61"/>
      <c r="H178" s="62"/>
      <c r="I178" s="23"/>
    </row>
    <row r="179" spans="2:9" s="24" customFormat="1" ht="33" customHeight="1" x14ac:dyDescent="0.2">
      <c r="B179" s="21" t="s">
        <v>119</v>
      </c>
      <c r="C179" s="120" t="s">
        <v>40</v>
      </c>
      <c r="D179" s="121"/>
      <c r="E179" s="22"/>
      <c r="F179" s="60"/>
      <c r="G179" s="61"/>
      <c r="H179" s="62"/>
      <c r="I179" s="23"/>
    </row>
    <row r="180" spans="2:9" s="24" customFormat="1" ht="7.5" customHeight="1" x14ac:dyDescent="0.2">
      <c r="B180" s="21"/>
      <c r="C180" s="89"/>
      <c r="D180" s="90"/>
      <c r="E180" s="22"/>
      <c r="F180" s="60"/>
      <c r="G180" s="61"/>
      <c r="H180" s="62"/>
      <c r="I180" s="23"/>
    </row>
    <row r="181" spans="2:9" s="24" customFormat="1" ht="32.25" customHeight="1" x14ac:dyDescent="0.2">
      <c r="B181" s="21" t="s">
        <v>120</v>
      </c>
      <c r="C181" s="120" t="s">
        <v>40</v>
      </c>
      <c r="D181" s="121"/>
      <c r="E181" s="22"/>
      <c r="F181" s="60"/>
      <c r="G181" s="61"/>
      <c r="H181" s="62"/>
      <c r="I181" s="23"/>
    </row>
    <row r="182" spans="2:9" s="24" customFormat="1" ht="6.75" customHeight="1" x14ac:dyDescent="0.2">
      <c r="B182" s="21"/>
      <c r="C182" s="89"/>
      <c r="D182" s="90"/>
      <c r="E182" s="22"/>
      <c r="F182" s="60"/>
      <c r="G182" s="61"/>
      <c r="H182" s="62"/>
      <c r="I182" s="23"/>
    </row>
    <row r="183" spans="2:9" s="24" customFormat="1" ht="31.5" customHeight="1" x14ac:dyDescent="0.2">
      <c r="B183" s="21" t="s">
        <v>217</v>
      </c>
      <c r="C183" s="120" t="s">
        <v>218</v>
      </c>
      <c r="D183" s="121"/>
      <c r="E183" s="22"/>
      <c r="F183" s="60"/>
      <c r="G183" s="61"/>
      <c r="H183" s="62"/>
      <c r="I183" s="23"/>
    </row>
    <row r="184" spans="2:9" s="24" customFormat="1" ht="15.75" x14ac:dyDescent="0.2">
      <c r="B184" s="21" t="s">
        <v>219</v>
      </c>
      <c r="C184" s="73" t="s">
        <v>220</v>
      </c>
      <c r="D184" s="90"/>
      <c r="E184" s="22" t="s">
        <v>4</v>
      </c>
      <c r="F184" s="60">
        <v>2</v>
      </c>
      <c r="G184" s="61">
        <v>1.9983967306238297E-2</v>
      </c>
      <c r="H184" s="62">
        <f t="shared" si="13"/>
        <v>0</v>
      </c>
      <c r="I184" s="23">
        <f t="shared" si="14"/>
        <v>0</v>
      </c>
    </row>
    <row r="185" spans="2:9" s="24" customFormat="1" ht="4.5" customHeight="1" x14ac:dyDescent="0.2">
      <c r="B185" s="21"/>
      <c r="C185" s="73"/>
      <c r="D185" s="90"/>
      <c r="E185" s="22"/>
      <c r="F185" s="60"/>
      <c r="G185" s="61"/>
      <c r="H185" s="62"/>
      <c r="I185" s="23"/>
    </row>
    <row r="186" spans="2:9" s="24" customFormat="1" ht="15.75" customHeight="1" x14ac:dyDescent="0.2">
      <c r="B186" s="59">
        <v>20</v>
      </c>
      <c r="C186" s="118" t="s">
        <v>176</v>
      </c>
      <c r="D186" s="119"/>
      <c r="E186" s="22"/>
      <c r="F186" s="60"/>
      <c r="G186" s="61"/>
      <c r="H186" s="62"/>
      <c r="I186" s="23"/>
    </row>
    <row r="187" spans="2:9" s="24" customFormat="1" ht="15.75" x14ac:dyDescent="0.2">
      <c r="B187" s="21" t="s">
        <v>177</v>
      </c>
      <c r="C187" s="120" t="s">
        <v>178</v>
      </c>
      <c r="D187" s="121"/>
      <c r="E187" s="22" t="s">
        <v>4</v>
      </c>
      <c r="F187" s="60">
        <v>40</v>
      </c>
      <c r="G187" s="61">
        <v>1.5470917771863064</v>
      </c>
      <c r="H187" s="62">
        <f t="shared" si="13"/>
        <v>0</v>
      </c>
      <c r="I187" s="23">
        <f t="shared" si="14"/>
        <v>0</v>
      </c>
    </row>
    <row r="188" spans="2:9" s="24" customFormat="1" ht="6" customHeight="1" x14ac:dyDescent="0.2">
      <c r="B188" s="58"/>
      <c r="C188" s="89"/>
      <c r="D188" s="90"/>
      <c r="E188" s="22"/>
      <c r="F188" s="60"/>
      <c r="G188" s="61"/>
      <c r="H188" s="62"/>
      <c r="I188" s="23"/>
    </row>
    <row r="189" spans="2:9" s="24" customFormat="1" ht="15.75" customHeight="1" x14ac:dyDescent="0.2">
      <c r="B189" s="59">
        <v>21</v>
      </c>
      <c r="C189" s="118" t="s">
        <v>40</v>
      </c>
      <c r="D189" s="119"/>
      <c r="E189" s="22"/>
      <c r="F189" s="60"/>
      <c r="G189" s="61"/>
      <c r="H189" s="62"/>
      <c r="I189" s="23"/>
    </row>
    <row r="190" spans="2:9" s="24" customFormat="1" ht="5.25" customHeight="1" x14ac:dyDescent="0.2">
      <c r="B190" s="58"/>
      <c r="C190" s="89"/>
      <c r="D190" s="90"/>
      <c r="E190" s="22"/>
      <c r="F190" s="60"/>
      <c r="G190" s="61"/>
      <c r="H190" s="62"/>
      <c r="I190" s="23"/>
    </row>
    <row r="191" spans="2:9" s="24" customFormat="1" ht="15.75" customHeight="1" x14ac:dyDescent="0.2">
      <c r="B191" s="59">
        <v>22</v>
      </c>
      <c r="C191" s="118" t="s">
        <v>40</v>
      </c>
      <c r="D191" s="119"/>
      <c r="E191" s="22"/>
      <c r="F191" s="60"/>
      <c r="G191" s="61"/>
      <c r="H191" s="62"/>
      <c r="I191" s="23"/>
    </row>
    <row r="192" spans="2:9" s="24" customFormat="1" ht="6" customHeight="1" x14ac:dyDescent="0.2">
      <c r="B192" s="59"/>
      <c r="C192" s="91"/>
      <c r="D192" s="92"/>
      <c r="E192" s="22"/>
      <c r="F192" s="60"/>
      <c r="G192" s="61"/>
      <c r="H192" s="62"/>
      <c r="I192" s="23"/>
    </row>
    <row r="193" spans="2:9" s="24" customFormat="1" ht="15.75" customHeight="1" x14ac:dyDescent="0.2">
      <c r="B193" s="59">
        <v>23</v>
      </c>
      <c r="C193" s="118" t="s">
        <v>208</v>
      </c>
      <c r="D193" s="119"/>
      <c r="E193" s="22" t="s">
        <v>211</v>
      </c>
      <c r="F193" s="60">
        <v>77</v>
      </c>
      <c r="G193" s="61">
        <v>0.57326969012530704</v>
      </c>
      <c r="H193" s="62">
        <f t="shared" ref="H193:H195" si="19">TRUNC(($I$3*G193)/(100*F193),2)</f>
        <v>0</v>
      </c>
      <c r="I193" s="23">
        <f t="shared" ref="I193:I195" si="20">TRUNC(F193*H193,2)</f>
        <v>0</v>
      </c>
    </row>
    <row r="194" spans="2:9" s="24" customFormat="1" ht="3.75" customHeight="1" x14ac:dyDescent="0.2">
      <c r="B194" s="59"/>
      <c r="C194" s="118"/>
      <c r="D194" s="119"/>
      <c r="E194" s="22"/>
      <c r="F194" s="60"/>
      <c r="G194" s="61"/>
      <c r="H194" s="62"/>
      <c r="I194" s="23"/>
    </row>
    <row r="195" spans="2:9" s="24" customFormat="1" ht="15.75" customHeight="1" x14ac:dyDescent="0.2">
      <c r="B195" s="59">
        <v>24</v>
      </c>
      <c r="C195" s="118" t="s">
        <v>121</v>
      </c>
      <c r="D195" s="119"/>
      <c r="E195" s="22" t="s">
        <v>19</v>
      </c>
      <c r="F195" s="60">
        <v>15</v>
      </c>
      <c r="G195" s="61">
        <v>5.588752622574425E-3</v>
      </c>
      <c r="H195" s="62">
        <f t="shared" si="19"/>
        <v>0</v>
      </c>
      <c r="I195" s="23">
        <f t="shared" si="20"/>
        <v>0</v>
      </c>
    </row>
    <row r="196" spans="2:9" s="24" customFormat="1" ht="3.75" customHeight="1" x14ac:dyDescent="0.2">
      <c r="B196" s="59"/>
      <c r="C196" s="91"/>
      <c r="D196" s="92"/>
      <c r="E196" s="22"/>
      <c r="F196" s="60"/>
      <c r="G196" s="61"/>
      <c r="H196" s="62"/>
      <c r="I196" s="23"/>
    </row>
    <row r="197" spans="2:9" s="10" customFormat="1" ht="234" customHeight="1" thickBot="1" x14ac:dyDescent="0.3">
      <c r="B197" s="38" t="s">
        <v>27</v>
      </c>
      <c r="C197" s="132" t="s">
        <v>221</v>
      </c>
      <c r="D197" s="133"/>
      <c r="E197" s="39"/>
      <c r="F197" s="40"/>
      <c r="G197" s="41"/>
      <c r="H197" s="41"/>
      <c r="I197" s="42"/>
    </row>
    <row r="198" spans="2:9" s="10" customFormat="1" ht="18.75" x14ac:dyDescent="0.3">
      <c r="B198" s="43"/>
      <c r="C198" s="44" t="s">
        <v>36</v>
      </c>
      <c r="D198" s="45"/>
      <c r="E198" s="31" t="s">
        <v>39</v>
      </c>
      <c r="F198" s="46"/>
      <c r="G198" s="47"/>
      <c r="H198" s="48"/>
      <c r="I198" s="130">
        <f>TRUNC(SUM($I$126:$I$197),2)</f>
        <v>0</v>
      </c>
    </row>
    <row r="199" spans="2:9" s="10" customFormat="1" ht="18" customHeight="1" thickBot="1" x14ac:dyDescent="0.3">
      <c r="B199" s="49"/>
      <c r="C199" s="105"/>
      <c r="D199" s="106"/>
      <c r="E199" s="107"/>
      <c r="F199" s="108"/>
      <c r="G199" s="108"/>
      <c r="H199" s="109"/>
      <c r="I199" s="131"/>
    </row>
    <row r="200" spans="2:9" s="10" customFormat="1" ht="15.75" x14ac:dyDescent="0.25">
      <c r="B200" s="30"/>
      <c r="C200" s="124" t="s">
        <v>54</v>
      </c>
      <c r="D200" s="125"/>
      <c r="E200" s="125"/>
      <c r="F200" s="125"/>
      <c r="G200" s="125"/>
      <c r="H200" s="126"/>
      <c r="I200" s="114">
        <f>TRUNC(SUM(I124,I198),2)</f>
        <v>0</v>
      </c>
    </row>
    <row r="201" spans="2:9" s="10" customFormat="1" ht="16.5" thickBot="1" x14ac:dyDescent="0.3">
      <c r="B201" s="49"/>
      <c r="C201" s="127"/>
      <c r="D201" s="128"/>
      <c r="E201" s="128"/>
      <c r="F201" s="128"/>
      <c r="G201" s="128"/>
      <c r="H201" s="129"/>
      <c r="I201" s="115"/>
    </row>
    <row r="202" spans="2:9" s="10" customFormat="1" ht="15.75" x14ac:dyDescent="0.25">
      <c r="B202" s="50"/>
      <c r="C202" s="51"/>
      <c r="F202" s="52"/>
      <c r="G202" s="52"/>
      <c r="H202" s="52"/>
      <c r="I202" s="53"/>
    </row>
    <row r="203" spans="2:9" s="10" customFormat="1" ht="15.75" x14ac:dyDescent="0.25">
      <c r="B203" s="50"/>
      <c r="C203" s="51"/>
      <c r="F203" s="52"/>
      <c r="G203" s="52"/>
      <c r="H203" s="52"/>
      <c r="I203" s="53"/>
    </row>
    <row r="204" spans="2:9" s="10" customFormat="1" ht="15.75" x14ac:dyDescent="0.25">
      <c r="B204" s="50"/>
      <c r="C204" s="51"/>
      <c r="F204" s="52"/>
      <c r="G204" s="52"/>
      <c r="H204" s="52"/>
      <c r="I204" s="54"/>
    </row>
    <row r="205" spans="2:9" s="10" customFormat="1" ht="15.75" x14ac:dyDescent="0.25">
      <c r="B205" s="50"/>
      <c r="C205" s="51"/>
      <c r="F205" s="52"/>
      <c r="G205" s="52"/>
      <c r="H205" s="52"/>
      <c r="I205" s="55"/>
    </row>
    <row r="206" spans="2:9" s="10" customFormat="1" ht="15.75" x14ac:dyDescent="0.25">
      <c r="B206" s="50"/>
      <c r="C206" s="51"/>
      <c r="F206" s="52"/>
      <c r="G206" s="52"/>
      <c r="H206" s="52"/>
      <c r="I206" s="56"/>
    </row>
    <row r="207" spans="2:9" s="10" customFormat="1" ht="15.75" x14ac:dyDescent="0.25">
      <c r="B207" s="50"/>
      <c r="C207" s="51"/>
      <c r="F207" s="52"/>
      <c r="G207" s="52"/>
      <c r="H207" s="52"/>
      <c r="I207" s="53"/>
    </row>
    <row r="208" spans="2:9" s="10" customFormat="1" ht="15.75" x14ac:dyDescent="0.25">
      <c r="B208" s="50"/>
      <c r="C208" s="51"/>
      <c r="F208" s="52"/>
      <c r="G208" s="52"/>
      <c r="H208" s="52"/>
      <c r="I208" s="53"/>
    </row>
    <row r="209" spans="2:9" s="10" customFormat="1" ht="15.75" x14ac:dyDescent="0.25">
      <c r="B209" s="50"/>
      <c r="C209" s="51"/>
      <c r="F209" s="52"/>
      <c r="G209" s="52"/>
      <c r="H209" s="52"/>
      <c r="I209" s="53"/>
    </row>
    <row r="210" spans="2:9" s="10" customFormat="1" ht="15.75" x14ac:dyDescent="0.25">
      <c r="B210" s="50"/>
      <c r="C210" s="51"/>
      <c r="F210" s="52"/>
      <c r="G210" s="52"/>
      <c r="H210" s="52"/>
      <c r="I210" s="53"/>
    </row>
    <row r="211" spans="2:9" s="10" customFormat="1" ht="15.75" x14ac:dyDescent="0.25">
      <c r="B211" s="50"/>
      <c r="C211" s="51"/>
      <c r="F211" s="52"/>
      <c r="G211" s="52"/>
      <c r="H211" s="52"/>
      <c r="I211" s="53"/>
    </row>
  </sheetData>
  <sheetProtection algorithmName="SHA-512" hashValue="Rf4EwwdjjQYFDN562VYHYhfZ5rVEX+bXvVRPWkAmGwAQlH1pLriS/O5VzH+ZWSqGblw/uEjB3OFzcPQ8admRTQ==" saltValue="n+l2DaRq93t8oUjbYQo7DQ==" spinCount="100000" sheet="1" objects="1" scenarios="1"/>
  <mergeCells count="111">
    <mergeCell ref="C82:D82"/>
    <mergeCell ref="C171:D171"/>
    <mergeCell ref="C175:D175"/>
    <mergeCell ref="C179:D179"/>
    <mergeCell ref="C84:D84"/>
    <mergeCell ref="C78:D78"/>
    <mergeCell ref="C110:D110"/>
    <mergeCell ref="C113:D113"/>
    <mergeCell ref="C114:D114"/>
    <mergeCell ref="C122:D122"/>
    <mergeCell ref="C127:D127"/>
    <mergeCell ref="C150:D150"/>
    <mergeCell ref="C163:D163"/>
    <mergeCell ref="C164:D164"/>
    <mergeCell ref="C144:D144"/>
    <mergeCell ref="C145:D145"/>
    <mergeCell ref="C154:D154"/>
    <mergeCell ref="C130:D130"/>
    <mergeCell ref="C155:D155"/>
    <mergeCell ref="C189:D189"/>
    <mergeCell ref="C187:D187"/>
    <mergeCell ref="C85:D85"/>
    <mergeCell ref="C86:D86"/>
    <mergeCell ref="C87:D87"/>
    <mergeCell ref="C98:D98"/>
    <mergeCell ref="C124:D125"/>
    <mergeCell ref="C96:D96"/>
    <mergeCell ref="C95:D95"/>
    <mergeCell ref="C92:D92"/>
    <mergeCell ref="C93:D93"/>
    <mergeCell ref="C104:D104"/>
    <mergeCell ref="C94:D94"/>
    <mergeCell ref="C99:D99"/>
    <mergeCell ref="C123:D123"/>
    <mergeCell ref="C100:D100"/>
    <mergeCell ref="C101:D101"/>
    <mergeCell ref="C116:D116"/>
    <mergeCell ref="C181:D181"/>
    <mergeCell ref="C152:D152"/>
    <mergeCell ref="C186:D186"/>
    <mergeCell ref="C109:D109"/>
    <mergeCell ref="C139:D139"/>
    <mergeCell ref="C117:D117"/>
    <mergeCell ref="C183:D183"/>
    <mergeCell ref="C169:D169"/>
    <mergeCell ref="C58:D58"/>
    <mergeCell ref="B2:G3"/>
    <mergeCell ref="D5:F6"/>
    <mergeCell ref="G5:I6"/>
    <mergeCell ref="G7:H8"/>
    <mergeCell ref="I7:I8"/>
    <mergeCell ref="B5:C8"/>
    <mergeCell ref="D7:F10"/>
    <mergeCell ref="B9:C10"/>
    <mergeCell ref="E15:E17"/>
    <mergeCell ref="E12:I14"/>
    <mergeCell ref="B11:D11"/>
    <mergeCell ref="E11:I11"/>
    <mergeCell ref="B12:D14"/>
    <mergeCell ref="B15:B17"/>
    <mergeCell ref="C15:D17"/>
    <mergeCell ref="G9:H10"/>
    <mergeCell ref="C167:D167"/>
    <mergeCell ref="C118:D118"/>
    <mergeCell ref="C119:D119"/>
    <mergeCell ref="C72:D72"/>
    <mergeCell ref="C81:D81"/>
    <mergeCell ref="C18:D18"/>
    <mergeCell ref="C37:D37"/>
    <mergeCell ref="C41:D41"/>
    <mergeCell ref="C42:D42"/>
    <mergeCell ref="C77:D77"/>
    <mergeCell ref="C65:D65"/>
    <mergeCell ref="C66:D66"/>
    <mergeCell ref="C43:D43"/>
    <mergeCell ref="C44:D44"/>
    <mergeCell ref="C45:D45"/>
    <mergeCell ref="C50:D50"/>
    <mergeCell ref="C54:D54"/>
    <mergeCell ref="C76:D76"/>
    <mergeCell ref="C55:D55"/>
    <mergeCell ref="C59:D59"/>
    <mergeCell ref="C60:D60"/>
    <mergeCell ref="C69:D69"/>
    <mergeCell ref="C73:D73"/>
    <mergeCell ref="C70:D70"/>
    <mergeCell ref="C71:D71"/>
    <mergeCell ref="I200:I201"/>
    <mergeCell ref="C126:D126"/>
    <mergeCell ref="C112:D112"/>
    <mergeCell ref="C140:D140"/>
    <mergeCell ref="C141:D141"/>
    <mergeCell ref="C142:D142"/>
    <mergeCell ref="C143:D143"/>
    <mergeCell ref="C146:D146"/>
    <mergeCell ref="C147:D147"/>
    <mergeCell ref="C148:D148"/>
    <mergeCell ref="C149:D149"/>
    <mergeCell ref="C153:D153"/>
    <mergeCell ref="C200:H201"/>
    <mergeCell ref="C115:D115"/>
    <mergeCell ref="C151:D151"/>
    <mergeCell ref="C161:D161"/>
    <mergeCell ref="I124:I125"/>
    <mergeCell ref="C162:D162"/>
    <mergeCell ref="C194:D194"/>
    <mergeCell ref="C195:D195"/>
    <mergeCell ref="C197:D197"/>
    <mergeCell ref="I198:I199"/>
    <mergeCell ref="C193:D193"/>
    <mergeCell ref="C191:D191"/>
  </mergeCells>
  <phoneticPr fontId="32" type="noConversion"/>
  <printOptions horizontalCentered="1"/>
  <pageMargins left="0" right="0" top="0.19685039370078741" bottom="0" header="0" footer="0"/>
  <pageSetup paperSize="9" scale="41" fitToHeight="0" orientation="portrait" r:id="rId1"/>
  <headerFooter alignWithMargins="0"/>
  <rowBreaks count="1" manualBreakCount="1">
    <brk id="125" min="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PPU</vt:lpstr>
      <vt:lpstr>PPU!Area_de_impressao</vt:lpstr>
      <vt:lpstr>PPU!Titulos_de_impressao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L - PPU Serra Catarinense Trecho 1</dc:title>
  <dc:creator>Luciana Firmino</dc:creator>
  <cp:lastModifiedBy>Roberta Fiamoncini da Silva</cp:lastModifiedBy>
  <cp:lastPrinted>2025-05-19T11:03:03Z</cp:lastPrinted>
  <dcterms:created xsi:type="dcterms:W3CDTF">2001-07-17T12:30:46Z</dcterms:created>
  <dcterms:modified xsi:type="dcterms:W3CDTF">2026-02-06T12:05:47Z</dcterms:modified>
</cp:coreProperties>
</file>